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240" yWindow="90" windowWidth="24795" windowHeight="11880" activeTab="1"/>
  </bookViews>
  <sheets>
    <sheet name="程序适用二期投运资产计算方法" sheetId="4" r:id="rId1"/>
    <sheet name="程序适用三期投运资产计算方法" sheetId="5" r:id="rId2"/>
  </sheets>
  <calcPr calcId="125725" iterate="1" iterateCount="200" iterateDelta="5.0000000000000001E-3"/>
</workbook>
</file>

<file path=xl/calcChain.xml><?xml version="1.0" encoding="utf-8"?>
<calcChain xmlns="http://schemas.openxmlformats.org/spreadsheetml/2006/main">
  <c r="E5" i="5"/>
  <c r="F5"/>
  <c r="G5"/>
  <c r="H5"/>
  <c r="E22"/>
  <c r="F22"/>
  <c r="G22"/>
  <c r="H22"/>
  <c r="F39"/>
  <c r="G39"/>
  <c r="H39"/>
  <c r="D214"/>
  <c r="E214"/>
  <c r="F214"/>
  <c r="G214"/>
  <c r="H214"/>
  <c r="I214"/>
  <c r="C157"/>
  <c r="E68"/>
  <c r="D68"/>
  <c r="D83" s="1"/>
  <c r="E58"/>
  <c r="F58"/>
  <c r="G58"/>
  <c r="H58"/>
  <c r="E59"/>
  <c r="F59"/>
  <c r="G59"/>
  <c r="H59"/>
  <c r="E60"/>
  <c r="F60"/>
  <c r="G60"/>
  <c r="H60"/>
  <c r="E61"/>
  <c r="F61"/>
  <c r="G61"/>
  <c r="H61"/>
  <c r="E62"/>
  <c r="F62"/>
  <c r="G62"/>
  <c r="H62"/>
  <c r="E63"/>
  <c r="E139" s="1"/>
  <c r="F63"/>
  <c r="F109" s="1"/>
  <c r="G63"/>
  <c r="G139" s="1"/>
  <c r="H63"/>
  <c r="H124" s="1"/>
  <c r="E64"/>
  <c r="F64"/>
  <c r="F140" s="1"/>
  <c r="G64"/>
  <c r="H64"/>
  <c r="H140" s="1"/>
  <c r="E65"/>
  <c r="F65"/>
  <c r="G65"/>
  <c r="H65"/>
  <c r="E67"/>
  <c r="F67"/>
  <c r="G67"/>
  <c r="H67"/>
  <c r="D59"/>
  <c r="D105" s="1"/>
  <c r="D60"/>
  <c r="D136" s="1"/>
  <c r="D61"/>
  <c r="D107" s="1"/>
  <c r="D62"/>
  <c r="D63"/>
  <c r="D64"/>
  <c r="D65"/>
  <c r="D67"/>
  <c r="D58"/>
  <c r="H68"/>
  <c r="C191"/>
  <c r="C190"/>
  <c r="C50"/>
  <c r="C49"/>
  <c r="C47"/>
  <c r="C46"/>
  <c r="C45"/>
  <c r="C44"/>
  <c r="C43"/>
  <c r="C42"/>
  <c r="C41"/>
  <c r="C40"/>
  <c r="C33"/>
  <c r="C32"/>
  <c r="C30"/>
  <c r="C29"/>
  <c r="C28"/>
  <c r="C27"/>
  <c r="C26"/>
  <c r="C25"/>
  <c r="C24"/>
  <c r="C23"/>
  <c r="C15"/>
  <c r="C13"/>
  <c r="C12"/>
  <c r="C11"/>
  <c r="C10"/>
  <c r="C9"/>
  <c r="C8"/>
  <c r="C7"/>
  <c r="C6"/>
  <c r="D147"/>
  <c r="D195" s="1"/>
  <c r="D210" s="1"/>
  <c r="B83"/>
  <c r="E83"/>
  <c r="L67"/>
  <c r="L66"/>
  <c r="L65"/>
  <c r="L64"/>
  <c r="L63"/>
  <c r="L62"/>
  <c r="L61"/>
  <c r="L60"/>
  <c r="C60"/>
  <c r="L59"/>
  <c r="D120"/>
  <c r="L58"/>
  <c r="C58"/>
  <c r="L57"/>
  <c r="D55"/>
  <c r="G68"/>
  <c r="F68"/>
  <c r="D4"/>
  <c r="D56" s="1"/>
  <c r="E99" i="4"/>
  <c r="F99"/>
  <c r="G99"/>
  <c r="D99"/>
  <c r="E84"/>
  <c r="F84"/>
  <c r="G84"/>
  <c r="D84"/>
  <c r="E69"/>
  <c r="F69"/>
  <c r="G69"/>
  <c r="D69"/>
  <c r="E53"/>
  <c r="F53"/>
  <c r="G53"/>
  <c r="D53"/>
  <c r="E38"/>
  <c r="F38"/>
  <c r="G38"/>
  <c r="D38"/>
  <c r="E21"/>
  <c r="F21"/>
  <c r="G21"/>
  <c r="D21"/>
  <c r="F4"/>
  <c r="G4" s="1"/>
  <c r="E4"/>
  <c r="D4"/>
  <c r="K49"/>
  <c r="K48"/>
  <c r="K47"/>
  <c r="K46"/>
  <c r="K45"/>
  <c r="K44"/>
  <c r="K43"/>
  <c r="K42"/>
  <c r="K41"/>
  <c r="K40"/>
  <c r="K39"/>
  <c r="J40"/>
  <c r="D114"/>
  <c r="C6"/>
  <c r="C7"/>
  <c r="C8"/>
  <c r="C9"/>
  <c r="C10"/>
  <c r="C11"/>
  <c r="C12"/>
  <c r="C13"/>
  <c r="C15"/>
  <c r="C23"/>
  <c r="C24"/>
  <c r="C25"/>
  <c r="C26"/>
  <c r="C27"/>
  <c r="C28"/>
  <c r="C29"/>
  <c r="C30"/>
  <c r="C32"/>
  <c r="C33"/>
  <c r="C75"/>
  <c r="C79"/>
  <c r="C80"/>
  <c r="C94"/>
  <c r="C95"/>
  <c r="C109"/>
  <c r="C110"/>
  <c r="C164"/>
  <c r="C165"/>
  <c r="C149"/>
  <c r="C150"/>
  <c r="G145"/>
  <c r="F145"/>
  <c r="E145"/>
  <c r="D145"/>
  <c r="G22"/>
  <c r="G40"/>
  <c r="G41"/>
  <c r="G42"/>
  <c r="G43"/>
  <c r="G44"/>
  <c r="G105" s="1"/>
  <c r="G45"/>
  <c r="G106" s="1"/>
  <c r="G46"/>
  <c r="G107" s="1"/>
  <c r="G47"/>
  <c r="G49"/>
  <c r="G50"/>
  <c r="G65" s="1"/>
  <c r="D135"/>
  <c r="D163" s="1"/>
  <c r="D134"/>
  <c r="D148" s="1"/>
  <c r="D132"/>
  <c r="D162" s="1"/>
  <c r="D131"/>
  <c r="D147" s="1"/>
  <c r="D129"/>
  <c r="D161" s="1"/>
  <c r="D128"/>
  <c r="D146" s="1"/>
  <c r="G126"/>
  <c r="F126"/>
  <c r="D126"/>
  <c r="D125"/>
  <c r="D159" s="1"/>
  <c r="D123"/>
  <c r="D157" s="1"/>
  <c r="D122"/>
  <c r="D156" s="1"/>
  <c r="D120"/>
  <c r="D144" s="1"/>
  <c r="D118"/>
  <c r="D142" s="1"/>
  <c r="D117"/>
  <c r="D141" s="1"/>
  <c r="B65"/>
  <c r="E50"/>
  <c r="E65" s="1"/>
  <c r="D50"/>
  <c r="D65" s="1"/>
  <c r="F49"/>
  <c r="E49"/>
  <c r="D49"/>
  <c r="F47"/>
  <c r="E47"/>
  <c r="D47"/>
  <c r="C47" s="1"/>
  <c r="F46"/>
  <c r="F107" s="1"/>
  <c r="E46"/>
  <c r="D46"/>
  <c r="F45"/>
  <c r="F91" s="1"/>
  <c r="E45"/>
  <c r="E106" s="1"/>
  <c r="D45"/>
  <c r="C45" s="1"/>
  <c r="F44"/>
  <c r="F105" s="1"/>
  <c r="E44"/>
  <c r="E90" s="1"/>
  <c r="D44"/>
  <c r="D105" s="1"/>
  <c r="F43"/>
  <c r="E43"/>
  <c r="D43"/>
  <c r="D104" s="1"/>
  <c r="F42"/>
  <c r="E42"/>
  <c r="D42"/>
  <c r="F41"/>
  <c r="E41"/>
  <c r="D41"/>
  <c r="D87" s="1"/>
  <c r="F40"/>
  <c r="E40"/>
  <c r="D40"/>
  <c r="F37"/>
  <c r="D37"/>
  <c r="F50"/>
  <c r="F65" s="1"/>
  <c r="E109" i="5" l="1"/>
  <c r="D106"/>
  <c r="H125"/>
  <c r="D122"/>
  <c r="H139"/>
  <c r="D137"/>
  <c r="D135"/>
  <c r="D158"/>
  <c r="D155"/>
  <c r="D163"/>
  <c r="D215" s="1"/>
  <c r="D167"/>
  <c r="D172"/>
  <c r="D218" s="1"/>
  <c r="D176"/>
  <c r="D219" s="1"/>
  <c r="D156"/>
  <c r="E124"/>
  <c r="D121"/>
  <c r="D171"/>
  <c r="D160"/>
  <c r="D212" s="1"/>
  <c r="D211" s="1"/>
  <c r="D166"/>
  <c r="D168"/>
  <c r="D217" s="1"/>
  <c r="D175"/>
  <c r="D151"/>
  <c r="D161"/>
  <c r="D213" s="1"/>
  <c r="G110"/>
  <c r="C64"/>
  <c r="K64" s="1"/>
  <c r="G79" s="1"/>
  <c r="C67"/>
  <c r="D82" s="1"/>
  <c r="H110"/>
  <c r="H109"/>
  <c r="F110"/>
  <c r="G109"/>
  <c r="G125"/>
  <c r="F124"/>
  <c r="G140"/>
  <c r="F139"/>
  <c r="F125"/>
  <c r="G124"/>
  <c r="D165"/>
  <c r="G83"/>
  <c r="H83"/>
  <c r="F82"/>
  <c r="C62"/>
  <c r="C16"/>
  <c r="C68"/>
  <c r="C65"/>
  <c r="C63"/>
  <c r="C61"/>
  <c r="C59"/>
  <c r="D87"/>
  <c r="D71"/>
  <c r="F83"/>
  <c r="D21"/>
  <c r="D38" s="1"/>
  <c r="K58"/>
  <c r="F73" s="1"/>
  <c r="K60"/>
  <c r="D75" s="1"/>
  <c r="E147"/>
  <c r="D150"/>
  <c r="D153"/>
  <c r="D170"/>
  <c r="E4"/>
  <c r="D174"/>
  <c r="D173" s="1"/>
  <c r="D180"/>
  <c r="E114" i="4"/>
  <c r="D139"/>
  <c r="D154"/>
  <c r="C40"/>
  <c r="C46"/>
  <c r="C49"/>
  <c r="C65"/>
  <c r="C44"/>
  <c r="C42"/>
  <c r="C50"/>
  <c r="C43"/>
  <c r="C41"/>
  <c r="C16"/>
  <c r="C145"/>
  <c r="G91"/>
  <c r="G90"/>
  <c r="G92"/>
  <c r="G64"/>
  <c r="D121"/>
  <c r="D133"/>
  <c r="D116"/>
  <c r="D160" s="1"/>
  <c r="D166" s="1"/>
  <c r="E64"/>
  <c r="F64"/>
  <c r="D64"/>
  <c r="D89"/>
  <c r="D90"/>
  <c r="F90"/>
  <c r="E91"/>
  <c r="F92"/>
  <c r="D102"/>
  <c r="E105"/>
  <c r="C105" s="1"/>
  <c r="F106"/>
  <c r="J41"/>
  <c r="E56" s="1"/>
  <c r="J47"/>
  <c r="E62" s="1"/>
  <c r="D216" i="5" l="1"/>
  <c r="D169"/>
  <c r="E161"/>
  <c r="E213" s="1"/>
  <c r="E176"/>
  <c r="E219" s="1"/>
  <c r="E172"/>
  <c r="E218" s="1"/>
  <c r="E167"/>
  <c r="E202" s="1"/>
  <c r="E163"/>
  <c r="E215" s="1"/>
  <c r="E156"/>
  <c r="E198" s="1"/>
  <c r="E175"/>
  <c r="E204" s="1"/>
  <c r="E168"/>
  <c r="E217" s="1"/>
  <c r="E160"/>
  <c r="E171"/>
  <c r="E203" s="1"/>
  <c r="E158"/>
  <c r="E200" s="1"/>
  <c r="E155"/>
  <c r="E197" s="1"/>
  <c r="D159"/>
  <c r="E82"/>
  <c r="D222"/>
  <c r="H82"/>
  <c r="G82"/>
  <c r="D164"/>
  <c r="C83"/>
  <c r="G73"/>
  <c r="H79"/>
  <c r="F75"/>
  <c r="F79"/>
  <c r="H73"/>
  <c r="E75"/>
  <c r="E79"/>
  <c r="E73"/>
  <c r="D79"/>
  <c r="K59"/>
  <c r="E74" s="1"/>
  <c r="K63"/>
  <c r="K62"/>
  <c r="D77" s="1"/>
  <c r="H75"/>
  <c r="G75"/>
  <c r="K61"/>
  <c r="E76" s="1"/>
  <c r="K65"/>
  <c r="E80" s="1"/>
  <c r="D198"/>
  <c r="D188"/>
  <c r="D189"/>
  <c r="D202"/>
  <c r="D183"/>
  <c r="D204"/>
  <c r="D187"/>
  <c r="D154"/>
  <c r="D197"/>
  <c r="D149"/>
  <c r="D182"/>
  <c r="D117"/>
  <c r="D102"/>
  <c r="D132" s="1"/>
  <c r="D73"/>
  <c r="D203"/>
  <c r="E21"/>
  <c r="E38" s="1"/>
  <c r="E56"/>
  <c r="F4"/>
  <c r="D200"/>
  <c r="D185"/>
  <c r="F147"/>
  <c r="E195"/>
  <c r="E210" s="1"/>
  <c r="E180"/>
  <c r="E135" i="4"/>
  <c r="E163" s="1"/>
  <c r="E132"/>
  <c r="E162" s="1"/>
  <c r="E154"/>
  <c r="E139"/>
  <c r="F114"/>
  <c r="E129"/>
  <c r="E161" s="1"/>
  <c r="E125"/>
  <c r="E159" s="1"/>
  <c r="E123"/>
  <c r="E157" s="1"/>
  <c r="E122"/>
  <c r="C90"/>
  <c r="C64"/>
  <c r="G56"/>
  <c r="G62"/>
  <c r="J44"/>
  <c r="G59" s="1"/>
  <c r="F55"/>
  <c r="D115"/>
  <c r="D136" s="1"/>
  <c r="J43"/>
  <c r="E58" s="1"/>
  <c r="J46"/>
  <c r="F61" s="1"/>
  <c r="J42"/>
  <c r="F57" s="1"/>
  <c r="F62"/>
  <c r="F56"/>
  <c r="J45"/>
  <c r="E60" s="1"/>
  <c r="D62"/>
  <c r="D56"/>
  <c r="F161" i="5" l="1"/>
  <c r="F213" s="1"/>
  <c r="F175"/>
  <c r="F168"/>
  <c r="F217" s="1"/>
  <c r="F166"/>
  <c r="F165" s="1"/>
  <c r="F160"/>
  <c r="F171"/>
  <c r="F158"/>
  <c r="F155"/>
  <c r="F151"/>
  <c r="F156"/>
  <c r="F176"/>
  <c r="F219" s="1"/>
  <c r="F172"/>
  <c r="F218" s="1"/>
  <c r="F167"/>
  <c r="F163"/>
  <c r="F215" s="1"/>
  <c r="E196"/>
  <c r="E216"/>
  <c r="E201"/>
  <c r="E207" s="1"/>
  <c r="E212"/>
  <c r="E211" s="1"/>
  <c r="E159"/>
  <c r="D181"/>
  <c r="D186"/>
  <c r="C82"/>
  <c r="D196"/>
  <c r="D201"/>
  <c r="F74"/>
  <c r="D148"/>
  <c r="E77"/>
  <c r="F77"/>
  <c r="G74"/>
  <c r="G80"/>
  <c r="F80"/>
  <c r="G77"/>
  <c r="H77"/>
  <c r="H78"/>
  <c r="D78"/>
  <c r="E78"/>
  <c r="H74"/>
  <c r="D74"/>
  <c r="H80"/>
  <c r="D80"/>
  <c r="F76"/>
  <c r="G76"/>
  <c r="F78"/>
  <c r="G78"/>
  <c r="H76"/>
  <c r="D76"/>
  <c r="C79"/>
  <c r="C75"/>
  <c r="C73"/>
  <c r="F195"/>
  <c r="F210" s="1"/>
  <c r="F180"/>
  <c r="F174"/>
  <c r="F173" s="1"/>
  <c r="F202"/>
  <c r="F198"/>
  <c r="F183"/>
  <c r="F204"/>
  <c r="F170"/>
  <c r="F187"/>
  <c r="F153"/>
  <c r="F185" s="1"/>
  <c r="F150"/>
  <c r="G147"/>
  <c r="F56"/>
  <c r="G4"/>
  <c r="H4" s="1"/>
  <c r="F21"/>
  <c r="F38" s="1"/>
  <c r="E154"/>
  <c r="E71"/>
  <c r="E87"/>
  <c r="E156" i="4"/>
  <c r="E121"/>
  <c r="F154"/>
  <c r="F139"/>
  <c r="G114"/>
  <c r="F128"/>
  <c r="F146" s="1"/>
  <c r="F120"/>
  <c r="F144" s="1"/>
  <c r="F117"/>
  <c r="F134"/>
  <c r="F148" s="1"/>
  <c r="F131"/>
  <c r="F147" s="1"/>
  <c r="F118"/>
  <c r="F142" s="1"/>
  <c r="F132"/>
  <c r="F162" s="1"/>
  <c r="D59"/>
  <c r="E55"/>
  <c r="C62"/>
  <c r="C56"/>
  <c r="F59"/>
  <c r="D58"/>
  <c r="G57"/>
  <c r="G60"/>
  <c r="D55"/>
  <c r="E59"/>
  <c r="G55"/>
  <c r="G61"/>
  <c r="G58"/>
  <c r="F58"/>
  <c r="D60"/>
  <c r="D57"/>
  <c r="E61"/>
  <c r="F60"/>
  <c r="E57"/>
  <c r="D61"/>
  <c r="E222" i="5" l="1"/>
  <c r="G151"/>
  <c r="G176"/>
  <c r="G219" s="1"/>
  <c r="G172"/>
  <c r="G218" s="1"/>
  <c r="G163"/>
  <c r="G215" s="1"/>
  <c r="G161"/>
  <c r="G213" s="1"/>
  <c r="G168"/>
  <c r="G217" s="1"/>
  <c r="G166"/>
  <c r="G160"/>
  <c r="H147"/>
  <c r="G171"/>
  <c r="F212"/>
  <c r="F211" s="1"/>
  <c r="F159"/>
  <c r="F216"/>
  <c r="D192"/>
  <c r="H98"/>
  <c r="D207"/>
  <c r="F188"/>
  <c r="F186" s="1"/>
  <c r="F169"/>
  <c r="F164" s="1"/>
  <c r="F98"/>
  <c r="G98"/>
  <c r="C74"/>
  <c r="C77"/>
  <c r="E98"/>
  <c r="C78"/>
  <c r="D98"/>
  <c r="C76"/>
  <c r="C80"/>
  <c r="H56"/>
  <c r="H21"/>
  <c r="H38" s="1"/>
  <c r="F87"/>
  <c r="F71"/>
  <c r="F149"/>
  <c r="F182"/>
  <c r="F181" s="1"/>
  <c r="E117"/>
  <c r="E102"/>
  <c r="E132" s="1"/>
  <c r="G21"/>
  <c r="G38" s="1"/>
  <c r="G56"/>
  <c r="G170"/>
  <c r="G187"/>
  <c r="G153"/>
  <c r="G185" s="1"/>
  <c r="G150"/>
  <c r="G195"/>
  <c r="G210" s="1"/>
  <c r="G180"/>
  <c r="G174"/>
  <c r="G183"/>
  <c r="F200"/>
  <c r="F189"/>
  <c r="D177"/>
  <c r="F154"/>
  <c r="F197"/>
  <c r="F196" s="1"/>
  <c r="F203"/>
  <c r="F201" s="1"/>
  <c r="G134" i="4"/>
  <c r="G148" s="1"/>
  <c r="G131"/>
  <c r="G147" s="1"/>
  <c r="G118"/>
  <c r="G142" s="1"/>
  <c r="G154"/>
  <c r="G139"/>
  <c r="G132"/>
  <c r="G162" s="1"/>
  <c r="G128"/>
  <c r="G146" s="1"/>
  <c r="G120"/>
  <c r="G144" s="1"/>
  <c r="G117"/>
  <c r="G129"/>
  <c r="G161" s="1"/>
  <c r="F141"/>
  <c r="F116"/>
  <c r="F160" s="1"/>
  <c r="C61"/>
  <c r="C57"/>
  <c r="C59"/>
  <c r="C58"/>
  <c r="C60"/>
  <c r="C55"/>
  <c r="G216" i="5" l="1"/>
  <c r="G212"/>
  <c r="G211" s="1"/>
  <c r="G159"/>
  <c r="H156"/>
  <c r="H198" s="1"/>
  <c r="H167"/>
  <c r="H202" s="1"/>
  <c r="H201" s="1"/>
  <c r="H166"/>
  <c r="H187" s="1"/>
  <c r="I147"/>
  <c r="H151"/>
  <c r="H183" s="1"/>
  <c r="H195"/>
  <c r="H210" s="1"/>
  <c r="H180"/>
  <c r="H175"/>
  <c r="H204" s="1"/>
  <c r="H171"/>
  <c r="H203" s="1"/>
  <c r="H158"/>
  <c r="H200" s="1"/>
  <c r="H155"/>
  <c r="H150"/>
  <c r="H153"/>
  <c r="H185" s="1"/>
  <c r="H170"/>
  <c r="H188" s="1"/>
  <c r="H174"/>
  <c r="H189" s="1"/>
  <c r="F222"/>
  <c r="F192"/>
  <c r="F207"/>
  <c r="G188"/>
  <c r="G186" s="1"/>
  <c r="G169"/>
  <c r="F148"/>
  <c r="F177" s="1"/>
  <c r="H87"/>
  <c r="H71"/>
  <c r="G203"/>
  <c r="C203" s="1"/>
  <c r="G182"/>
  <c r="G181" s="1"/>
  <c r="G149"/>
  <c r="F117"/>
  <c r="F102"/>
  <c r="F132" s="1"/>
  <c r="G189"/>
  <c r="G71"/>
  <c r="G87"/>
  <c r="C132" i="4"/>
  <c r="G141"/>
  <c r="G151" s="1"/>
  <c r="G116"/>
  <c r="G160" s="1"/>
  <c r="G74"/>
  <c r="G77"/>
  <c r="G104"/>
  <c r="G89"/>
  <c r="G108"/>
  <c r="G93"/>
  <c r="G71"/>
  <c r="G76"/>
  <c r="G72"/>
  <c r="G222" i="5" l="1"/>
  <c r="H182"/>
  <c r="H181" s="1"/>
  <c r="H192" s="1"/>
  <c r="H149"/>
  <c r="I151"/>
  <c r="I183" s="1"/>
  <c r="I161"/>
  <c r="I213" s="1"/>
  <c r="I195"/>
  <c r="I210" s="1"/>
  <c r="I180"/>
  <c r="I175"/>
  <c r="I204" s="1"/>
  <c r="I168"/>
  <c r="I217" s="1"/>
  <c r="I160"/>
  <c r="I171"/>
  <c r="I158"/>
  <c r="I200" s="1"/>
  <c r="I155"/>
  <c r="I150"/>
  <c r="I153"/>
  <c r="I185" s="1"/>
  <c r="I170"/>
  <c r="I174"/>
  <c r="I156"/>
  <c r="I198" s="1"/>
  <c r="I176"/>
  <c r="I219" s="1"/>
  <c r="I172"/>
  <c r="I218" s="1"/>
  <c r="I167"/>
  <c r="I202" s="1"/>
  <c r="I166"/>
  <c r="I163"/>
  <c r="I215" s="1"/>
  <c r="H197"/>
  <c r="H196" s="1"/>
  <c r="H154"/>
  <c r="H207"/>
  <c r="H186"/>
  <c r="G192"/>
  <c r="H102"/>
  <c r="H132" s="1"/>
  <c r="H117"/>
  <c r="G117"/>
  <c r="G102"/>
  <c r="G132" s="1"/>
  <c r="G87" i="4"/>
  <c r="G102"/>
  <c r="G86"/>
  <c r="G96" s="1"/>
  <c r="G101"/>
  <c r="G111" s="1"/>
  <c r="I187" i="5" l="1"/>
  <c r="I165"/>
  <c r="I188"/>
  <c r="I169"/>
  <c r="I182"/>
  <c r="I181" s="1"/>
  <c r="I149"/>
  <c r="I212"/>
  <c r="I211" s="1"/>
  <c r="I159"/>
  <c r="I189"/>
  <c r="I173"/>
  <c r="I197"/>
  <c r="I196" s="1"/>
  <c r="I154"/>
  <c r="I203"/>
  <c r="C171"/>
  <c r="I201"/>
  <c r="I216"/>
  <c r="G78" i="4"/>
  <c r="G81" s="1"/>
  <c r="D151"/>
  <c r="F151"/>
  <c r="C162"/>
  <c r="I148" i="5" l="1"/>
  <c r="I164"/>
  <c r="I207"/>
  <c r="I222"/>
  <c r="I186"/>
  <c r="I192" s="1"/>
  <c r="F122" i="4"/>
  <c r="F123"/>
  <c r="F157" s="1"/>
  <c r="F125"/>
  <c r="F129"/>
  <c r="C129" s="1"/>
  <c r="F135"/>
  <c r="F133" s="1"/>
  <c r="F156"/>
  <c r="F159"/>
  <c r="F163"/>
  <c r="I177" i="5" l="1"/>
  <c r="F161" i="4"/>
  <c r="C161" s="1"/>
  <c r="F121"/>
  <c r="F115" s="1"/>
  <c r="F136" s="1"/>
  <c r="F166" l="1"/>
  <c r="D5" i="5" l="1"/>
  <c r="C14"/>
  <c r="D22"/>
  <c r="C31"/>
  <c r="G66"/>
  <c r="G57" s="1"/>
  <c r="H66"/>
  <c r="H57" s="1"/>
  <c r="D39"/>
  <c r="D66"/>
  <c r="D57" s="1"/>
  <c r="E39"/>
  <c r="C48"/>
  <c r="E66"/>
  <c r="E57" s="1"/>
  <c r="F66"/>
  <c r="F57" s="1"/>
  <c r="C57" l="1"/>
  <c r="C39"/>
  <c r="C22"/>
  <c r="C5"/>
  <c r="J66"/>
  <c r="J67" s="1"/>
  <c r="K67" s="1"/>
  <c r="C66"/>
  <c r="K66" l="1"/>
  <c r="K57" s="1"/>
  <c r="F81" l="1"/>
  <c r="F72" s="1"/>
  <c r="H81"/>
  <c r="H72" s="1"/>
  <c r="D81"/>
  <c r="D84" s="1"/>
  <c r="G81"/>
  <c r="G84" s="1"/>
  <c r="D72"/>
  <c r="F84"/>
  <c r="J57"/>
  <c r="E81"/>
  <c r="H84" l="1"/>
  <c r="G72"/>
  <c r="D94"/>
  <c r="H168" s="1"/>
  <c r="D90"/>
  <c r="D95"/>
  <c r="D91"/>
  <c r="D96"/>
  <c r="D92"/>
  <c r="D89"/>
  <c r="F91"/>
  <c r="F96"/>
  <c r="F92"/>
  <c r="F89"/>
  <c r="F94"/>
  <c r="F90"/>
  <c r="F95"/>
  <c r="G92"/>
  <c r="G89"/>
  <c r="G94"/>
  <c r="G90"/>
  <c r="G95"/>
  <c r="G91"/>
  <c r="G96"/>
  <c r="H91"/>
  <c r="H96"/>
  <c r="H92"/>
  <c r="H89"/>
  <c r="H94"/>
  <c r="H90"/>
  <c r="H95"/>
  <c r="E72"/>
  <c r="E84"/>
  <c r="C72"/>
  <c r="C81"/>
  <c r="H217" l="1"/>
  <c r="H165"/>
  <c r="C168"/>
  <c r="G107"/>
  <c r="G122"/>
  <c r="G137"/>
  <c r="D134"/>
  <c r="D104"/>
  <c r="G167"/>
  <c r="E166"/>
  <c r="E165" s="1"/>
  <c r="G106"/>
  <c r="G136"/>
  <c r="G121"/>
  <c r="G105"/>
  <c r="G135"/>
  <c r="G120"/>
  <c r="H105"/>
  <c r="H135"/>
  <c r="H134"/>
  <c r="H104"/>
  <c r="H141"/>
  <c r="H126"/>
  <c r="H111"/>
  <c r="G126"/>
  <c r="G111"/>
  <c r="G141"/>
  <c r="F105"/>
  <c r="F135"/>
  <c r="F134"/>
  <c r="F104"/>
  <c r="F141"/>
  <c r="F126"/>
  <c r="F111"/>
  <c r="D141"/>
  <c r="D126"/>
  <c r="D111"/>
  <c r="D125"/>
  <c r="D110"/>
  <c r="D140"/>
  <c r="D139"/>
  <c r="D124"/>
  <c r="C124" s="1"/>
  <c r="D109"/>
  <c r="H122"/>
  <c r="H107"/>
  <c r="H137"/>
  <c r="H136"/>
  <c r="H121"/>
  <c r="H106"/>
  <c r="G104"/>
  <c r="G134"/>
  <c r="F122"/>
  <c r="F107"/>
  <c r="F137"/>
  <c r="F136"/>
  <c r="F121"/>
  <c r="F106"/>
  <c r="E90"/>
  <c r="E95"/>
  <c r="H172" s="1"/>
  <c r="E91"/>
  <c r="E92"/>
  <c r="E89"/>
  <c r="E94"/>
  <c r="C94" s="1"/>
  <c r="E96"/>
  <c r="C96" s="1"/>
  <c r="C84"/>
  <c r="H97"/>
  <c r="G97"/>
  <c r="F97"/>
  <c r="D97"/>
  <c r="F119"/>
  <c r="F120"/>
  <c r="D119"/>
  <c r="G119"/>
  <c r="H119"/>
  <c r="H120"/>
  <c r="C91"/>
  <c r="C166" l="1"/>
  <c r="H218"/>
  <c r="C218" s="1"/>
  <c r="C172"/>
  <c r="H169"/>
  <c r="H164" s="1"/>
  <c r="C217"/>
  <c r="E104"/>
  <c r="E134"/>
  <c r="E151"/>
  <c r="H161"/>
  <c r="G156"/>
  <c r="C156" s="1"/>
  <c r="G158"/>
  <c r="C158" s="1"/>
  <c r="H163"/>
  <c r="G165"/>
  <c r="G164" s="1"/>
  <c r="C167"/>
  <c r="G202"/>
  <c r="H176"/>
  <c r="C90"/>
  <c r="E150"/>
  <c r="C150" s="1"/>
  <c r="G155"/>
  <c r="C155" s="1"/>
  <c r="G175"/>
  <c r="G173" s="1"/>
  <c r="H160"/>
  <c r="E126"/>
  <c r="C126" s="1"/>
  <c r="E111"/>
  <c r="E141"/>
  <c r="E121"/>
  <c r="E106"/>
  <c r="E136"/>
  <c r="E135"/>
  <c r="E105"/>
  <c r="E137"/>
  <c r="E122"/>
  <c r="C122" s="1"/>
  <c r="E107"/>
  <c r="C95"/>
  <c r="E140"/>
  <c r="C140" s="1"/>
  <c r="E125"/>
  <c r="C125" s="1"/>
  <c r="E110"/>
  <c r="C110" s="1"/>
  <c r="E97"/>
  <c r="C89"/>
  <c r="G129"/>
  <c r="F129"/>
  <c r="E174"/>
  <c r="H144"/>
  <c r="H114"/>
  <c r="D114"/>
  <c r="E153"/>
  <c r="C153" s="1"/>
  <c r="C151"/>
  <c r="E120"/>
  <c r="C120" s="1"/>
  <c r="D129"/>
  <c r="E119"/>
  <c r="C104"/>
  <c r="F144"/>
  <c r="F114"/>
  <c r="C165"/>
  <c r="E187"/>
  <c r="C92"/>
  <c r="H129"/>
  <c r="E170"/>
  <c r="G114"/>
  <c r="G144"/>
  <c r="C139"/>
  <c r="C109"/>
  <c r="E189"/>
  <c r="C189" s="1"/>
  <c r="H216" l="1"/>
  <c r="C216" s="1"/>
  <c r="E182"/>
  <c r="C182" s="1"/>
  <c r="C187"/>
  <c r="C202"/>
  <c r="G201"/>
  <c r="G197"/>
  <c r="C197" s="1"/>
  <c r="C170"/>
  <c r="E169"/>
  <c r="C169" s="1"/>
  <c r="C174"/>
  <c r="E173"/>
  <c r="H219"/>
  <c r="C219" s="1"/>
  <c r="C176"/>
  <c r="H173"/>
  <c r="H213"/>
  <c r="C213" s="1"/>
  <c r="C161"/>
  <c r="H212"/>
  <c r="C160"/>
  <c r="H159"/>
  <c r="H215"/>
  <c r="C215" s="1"/>
  <c r="C163"/>
  <c r="C175"/>
  <c r="E149"/>
  <c r="C111"/>
  <c r="E129"/>
  <c r="G204"/>
  <c r="C204" s="1"/>
  <c r="E188"/>
  <c r="C188" s="1"/>
  <c r="G198"/>
  <c r="C198" s="1"/>
  <c r="C135"/>
  <c r="C105"/>
  <c r="G200"/>
  <c r="C200" s="1"/>
  <c r="C137"/>
  <c r="C107"/>
  <c r="C141"/>
  <c r="C119"/>
  <c r="C129" s="1"/>
  <c r="G154"/>
  <c r="E114"/>
  <c r="C114" s="1"/>
  <c r="C134"/>
  <c r="E183"/>
  <c r="C183" s="1"/>
  <c r="E185"/>
  <c r="C185" s="1"/>
  <c r="D144"/>
  <c r="C173" l="1"/>
  <c r="H211"/>
  <c r="H222" s="1"/>
  <c r="G196"/>
  <c r="G207" s="1"/>
  <c r="E181"/>
  <c r="E186"/>
  <c r="C186" s="1"/>
  <c r="C159"/>
  <c r="H148"/>
  <c r="H177" s="1"/>
  <c r="C222"/>
  <c r="C212"/>
  <c r="C149"/>
  <c r="E148"/>
  <c r="C144"/>
  <c r="C201"/>
  <c r="G148"/>
  <c r="G177" s="1"/>
  <c r="C154"/>
  <c r="E164"/>
  <c r="C164" s="1"/>
  <c r="E144"/>
  <c r="E192" l="1"/>
  <c r="C192" s="1"/>
  <c r="E177"/>
  <c r="C177" s="1"/>
  <c r="C148"/>
  <c r="C207"/>
  <c r="C97"/>
  <c r="J72" s="1"/>
  <c r="J73" l="1"/>
  <c r="C5" i="4" l="1"/>
  <c r="D5"/>
  <c r="E5"/>
  <c r="F5"/>
  <c r="G5"/>
  <c r="C14"/>
  <c r="D14"/>
  <c r="E14"/>
  <c r="F14"/>
  <c r="G14"/>
  <c r="C22"/>
  <c r="D22"/>
  <c r="E22"/>
  <c r="F22"/>
  <c r="C31"/>
  <c r="D31"/>
  <c r="E31"/>
  <c r="F31"/>
  <c r="C39"/>
  <c r="D39"/>
  <c r="E39"/>
  <c r="F39"/>
  <c r="G39"/>
  <c r="I39"/>
  <c r="J39"/>
  <c r="C48"/>
  <c r="D48"/>
  <c r="E48"/>
  <c r="F48"/>
  <c r="G48"/>
  <c r="I48"/>
  <c r="J48"/>
  <c r="I49"/>
  <c r="J49"/>
  <c r="C54"/>
  <c r="D54"/>
  <c r="E54"/>
  <c r="F54"/>
  <c r="G54"/>
  <c r="J54"/>
  <c r="C63"/>
  <c r="D63"/>
  <c r="E63"/>
  <c r="F63"/>
  <c r="G63"/>
  <c r="C66"/>
  <c r="D66"/>
  <c r="E66"/>
  <c r="F66"/>
  <c r="G66"/>
  <c r="C71"/>
  <c r="D71"/>
  <c r="E71"/>
  <c r="F71"/>
  <c r="C72"/>
  <c r="D72"/>
  <c r="E72"/>
  <c r="F72"/>
  <c r="C74"/>
  <c r="D74"/>
  <c r="E74"/>
  <c r="F74"/>
  <c r="C76"/>
  <c r="D76"/>
  <c r="E76"/>
  <c r="F76"/>
  <c r="C77"/>
  <c r="D77"/>
  <c r="E77"/>
  <c r="F77"/>
  <c r="C78"/>
  <c r="D78"/>
  <c r="E78"/>
  <c r="F78"/>
  <c r="C81"/>
  <c r="D81"/>
  <c r="E81"/>
  <c r="F81"/>
  <c r="C86"/>
  <c r="D86"/>
  <c r="E86"/>
  <c r="F86"/>
  <c r="C87"/>
  <c r="E87"/>
  <c r="F87"/>
  <c r="C89"/>
  <c r="E89"/>
  <c r="F89"/>
  <c r="C91"/>
  <c r="D91"/>
  <c r="C92"/>
  <c r="D92"/>
  <c r="E92"/>
  <c r="C93"/>
  <c r="D93"/>
  <c r="E93"/>
  <c r="F93"/>
  <c r="C96"/>
  <c r="D96"/>
  <c r="E96"/>
  <c r="F96"/>
  <c r="C101"/>
  <c r="D101"/>
  <c r="E101"/>
  <c r="F101"/>
  <c r="C102"/>
  <c r="E102"/>
  <c r="F102"/>
  <c r="C104"/>
  <c r="E104"/>
  <c r="F104"/>
  <c r="C106"/>
  <c r="D106"/>
  <c r="C107"/>
  <c r="D107"/>
  <c r="E107"/>
  <c r="C108"/>
  <c r="D108"/>
  <c r="E108"/>
  <c r="F108"/>
  <c r="C111"/>
  <c r="D111"/>
  <c r="E111"/>
  <c r="F111"/>
  <c r="C115"/>
  <c r="E115"/>
  <c r="G115"/>
  <c r="C116"/>
  <c r="E116"/>
  <c r="C117"/>
  <c r="E117"/>
  <c r="C118"/>
  <c r="E118"/>
  <c r="C120"/>
  <c r="E120"/>
  <c r="C121"/>
  <c r="G121"/>
  <c r="C122"/>
  <c r="G122"/>
  <c r="C123"/>
  <c r="G123"/>
  <c r="C125"/>
  <c r="G125"/>
  <c r="C126"/>
  <c r="E126"/>
  <c r="C127"/>
  <c r="E127"/>
  <c r="C128"/>
  <c r="E128"/>
  <c r="C130"/>
  <c r="E130"/>
  <c r="C131"/>
  <c r="E131"/>
  <c r="C133"/>
  <c r="E133"/>
  <c r="G133"/>
  <c r="C134"/>
  <c r="E134"/>
  <c r="C135"/>
  <c r="G135"/>
  <c r="C136"/>
  <c r="E136"/>
  <c r="G136"/>
  <c r="C141"/>
  <c r="E141"/>
  <c r="C142"/>
  <c r="E142"/>
  <c r="C144"/>
  <c r="E144"/>
  <c r="C146"/>
  <c r="E146"/>
  <c r="C147"/>
  <c r="E147"/>
  <c r="C148"/>
  <c r="E148"/>
  <c r="C151"/>
  <c r="E151"/>
  <c r="C156"/>
  <c r="G156"/>
  <c r="C157"/>
  <c r="G157"/>
  <c r="C159"/>
  <c r="G159"/>
  <c r="C160"/>
  <c r="E160"/>
  <c r="C163"/>
  <c r="G163"/>
  <c r="C166"/>
  <c r="E166"/>
  <c r="G166"/>
</calcChain>
</file>

<file path=xl/sharedStrings.xml><?xml version="1.0" encoding="utf-8"?>
<sst xmlns="http://schemas.openxmlformats.org/spreadsheetml/2006/main" count="475" uniqueCount="104">
  <si>
    <t>项目一期投资计划表</t>
    <phoneticPr fontId="3" type="noConversion"/>
  </si>
  <si>
    <t>序号</t>
  </si>
  <si>
    <t>项目</t>
  </si>
  <si>
    <t>合计\建设期</t>
  </si>
  <si>
    <t>建设投资</t>
  </si>
  <si>
    <t>建筑工程费</t>
  </si>
  <si>
    <t>设备购置费</t>
  </si>
  <si>
    <t>机器设备</t>
    <phoneticPr fontId="3" type="noConversion"/>
  </si>
  <si>
    <t>安装工程费</t>
  </si>
  <si>
    <t>工器具购置费</t>
  </si>
  <si>
    <t>其他工程费用</t>
  </si>
  <si>
    <t>土地费用</t>
  </si>
  <si>
    <t>土地</t>
    <phoneticPr fontId="3" type="noConversion"/>
  </si>
  <si>
    <t>专利及专有技术费</t>
  </si>
  <si>
    <t>其他资产费用</t>
  </si>
  <si>
    <t>基本预备费</t>
  </si>
  <si>
    <t>1.10</t>
  </si>
  <si>
    <t>涨价预备费</t>
  </si>
  <si>
    <t>合计资产</t>
    <phoneticPr fontId="3" type="noConversion"/>
  </si>
  <si>
    <t>项目二期投资计划表</t>
    <phoneticPr fontId="3" type="noConversion"/>
  </si>
  <si>
    <t>项目投资汇总计划表</t>
    <phoneticPr fontId="3" type="noConversion"/>
  </si>
  <si>
    <t>机器设备</t>
    <phoneticPr fontId="2" type="noConversion"/>
  </si>
  <si>
    <t>竣工时间</t>
    <phoneticPr fontId="2" type="noConversion"/>
  </si>
  <si>
    <t>序号</t>
    <phoneticPr fontId="2" type="noConversion"/>
  </si>
  <si>
    <t>一</t>
    <phoneticPr fontId="2" type="noConversion"/>
  </si>
  <si>
    <t>固定资产</t>
    <phoneticPr fontId="2" type="noConversion"/>
  </si>
  <si>
    <t>开工时间</t>
    <phoneticPr fontId="2" type="noConversion"/>
  </si>
  <si>
    <t>资产项目名称</t>
    <phoneticPr fontId="2" type="noConversion"/>
  </si>
  <si>
    <t>建、构筑物</t>
    <phoneticPr fontId="3" type="noConversion"/>
  </si>
  <si>
    <t>设备购置费增值税</t>
    <phoneticPr fontId="2" type="noConversion"/>
  </si>
  <si>
    <t>安装工程费增值税</t>
    <phoneticPr fontId="2" type="noConversion"/>
  </si>
  <si>
    <t>工器具购置费增值税</t>
    <phoneticPr fontId="2" type="noConversion"/>
  </si>
  <si>
    <t>工器具</t>
    <phoneticPr fontId="3" type="noConversion"/>
  </si>
  <si>
    <t>其他工程费用增值税</t>
    <phoneticPr fontId="2" type="noConversion"/>
  </si>
  <si>
    <t>二</t>
    <phoneticPr fontId="2" type="noConversion"/>
  </si>
  <si>
    <t>无形资产</t>
    <phoneticPr fontId="2" type="noConversion"/>
  </si>
  <si>
    <t>土地费用增值税</t>
    <phoneticPr fontId="2" type="noConversion"/>
  </si>
  <si>
    <t>专利及专有技术费增值税</t>
    <phoneticPr fontId="2" type="noConversion"/>
  </si>
  <si>
    <t>其他无形资产</t>
    <phoneticPr fontId="3" type="noConversion"/>
  </si>
  <si>
    <t>其他资产费用增值税</t>
    <phoneticPr fontId="2" type="noConversion"/>
  </si>
  <si>
    <t>三</t>
    <phoneticPr fontId="2" type="noConversion"/>
  </si>
  <si>
    <t>其他资产</t>
    <phoneticPr fontId="3" type="noConversion"/>
  </si>
  <si>
    <t>基本预备费增值税</t>
    <phoneticPr fontId="2" type="noConversion"/>
  </si>
  <si>
    <t>涨价预备费增值税</t>
    <phoneticPr fontId="2" type="noConversion"/>
  </si>
  <si>
    <t>建设期利息</t>
    <phoneticPr fontId="3" type="noConversion"/>
  </si>
  <si>
    <t>四</t>
    <phoneticPr fontId="2" type="noConversion"/>
  </si>
  <si>
    <t>校核数</t>
    <phoneticPr fontId="2" type="noConversion"/>
  </si>
  <si>
    <t>分摊费用</t>
    <phoneticPr fontId="2" type="noConversion"/>
  </si>
  <si>
    <t>开工时间</t>
    <phoneticPr fontId="2" type="noConversion"/>
  </si>
  <si>
    <t>竣工时间</t>
    <phoneticPr fontId="2" type="noConversion"/>
  </si>
  <si>
    <t>增值税率%</t>
    <phoneticPr fontId="2" type="noConversion"/>
  </si>
  <si>
    <t>计算增值税</t>
    <phoneticPr fontId="2" type="noConversion"/>
  </si>
  <si>
    <t>序号</t>
    <phoneticPr fontId="2" type="noConversion"/>
  </si>
  <si>
    <t>资产项目名称</t>
    <phoneticPr fontId="2" type="noConversion"/>
  </si>
  <si>
    <t>建设投资增值税</t>
    <phoneticPr fontId="2" type="noConversion"/>
  </si>
  <si>
    <t>一</t>
    <phoneticPr fontId="2" type="noConversion"/>
  </si>
  <si>
    <t>固定资产</t>
    <phoneticPr fontId="2" type="noConversion"/>
  </si>
  <si>
    <t>建筑工程费增值税</t>
    <phoneticPr fontId="2" type="noConversion"/>
  </si>
  <si>
    <t>建、构筑物</t>
    <phoneticPr fontId="3" type="noConversion"/>
  </si>
  <si>
    <t>项目投资增值税分配表</t>
    <phoneticPr fontId="3" type="noConversion"/>
  </si>
  <si>
    <t>第一期竣工时间</t>
    <phoneticPr fontId="2" type="noConversion"/>
  </si>
  <si>
    <t>第二期竣工时间</t>
    <phoneticPr fontId="2" type="noConversion"/>
  </si>
  <si>
    <t>一</t>
    <phoneticPr fontId="2" type="noConversion"/>
  </si>
  <si>
    <t>固定资产形成额</t>
    <phoneticPr fontId="3" type="noConversion"/>
  </si>
  <si>
    <t>一期形成额</t>
    <phoneticPr fontId="2" type="noConversion"/>
  </si>
  <si>
    <t>建、构筑物</t>
    <phoneticPr fontId="2" type="noConversion"/>
  </si>
  <si>
    <t>二期形成额</t>
    <phoneticPr fontId="2" type="noConversion"/>
  </si>
  <si>
    <t>二</t>
    <phoneticPr fontId="2" type="noConversion"/>
  </si>
  <si>
    <t>无形资产形成额</t>
    <phoneticPr fontId="3" type="noConversion"/>
  </si>
  <si>
    <t>三</t>
    <phoneticPr fontId="2" type="noConversion"/>
  </si>
  <si>
    <t>其他资产形成</t>
    <phoneticPr fontId="3" type="noConversion"/>
  </si>
  <si>
    <t>四</t>
    <phoneticPr fontId="2" type="noConversion"/>
  </si>
  <si>
    <t>合计</t>
    <phoneticPr fontId="2" type="noConversion"/>
  </si>
  <si>
    <t>第一期投运时间</t>
    <phoneticPr fontId="2" type="noConversion"/>
  </si>
  <si>
    <t>第二期投运时间</t>
    <phoneticPr fontId="2" type="noConversion"/>
  </si>
  <si>
    <t>项目资产形成汇总表（按照投运时间形成资产）</t>
    <phoneticPr fontId="2" type="noConversion"/>
  </si>
  <si>
    <t>项目一期资产分类计算表（按照建设时间完成在建工程）</t>
    <phoneticPr fontId="3" type="noConversion"/>
  </si>
  <si>
    <t>项目二期资产分类计算表（按照建设时间完成在建工程）</t>
    <phoneticPr fontId="3" type="noConversion"/>
  </si>
  <si>
    <t>项目资产分类汇总计算表（按照建设时间完成在建工程）</t>
    <phoneticPr fontId="3" type="noConversion"/>
  </si>
  <si>
    <t>注：不采用输入增值税率时，可以直接在黄色列中输入增值税额。</t>
    <phoneticPr fontId="2" type="noConversion"/>
  </si>
  <si>
    <t>项目一期资产形成表（按照投运时间形成资产）</t>
    <phoneticPr fontId="3" type="noConversion"/>
  </si>
  <si>
    <t>项目二期资产形成表（按照投运时间形成资产）</t>
    <phoneticPr fontId="3" type="noConversion"/>
  </si>
  <si>
    <t>计算增值税的公式</t>
    <phoneticPr fontId="2" type="noConversion"/>
  </si>
  <si>
    <t>第二期开工时间</t>
    <phoneticPr fontId="2" type="noConversion"/>
  </si>
  <si>
    <t>第一期开工时间</t>
    <phoneticPr fontId="2" type="noConversion"/>
  </si>
  <si>
    <t>橙黄色单元需要输入数据</t>
    <phoneticPr fontId="2" type="noConversion"/>
  </si>
  <si>
    <t>绿色单元格是计算结果——形成资产的时间和数额，在分期投运的资产折旧摊销窗口中需要用到。</t>
    <phoneticPr fontId="2" type="noConversion"/>
  </si>
  <si>
    <t>本表为二期项目，三期及以上项目可以比照建立表格。</t>
    <phoneticPr fontId="2" type="noConversion"/>
  </si>
  <si>
    <t>项目三期投资计划表</t>
    <phoneticPr fontId="3" type="noConversion"/>
  </si>
  <si>
    <t>第三期开工时间</t>
  </si>
  <si>
    <t>第三期竣工时间</t>
  </si>
  <si>
    <t>第三期投运时间</t>
  </si>
  <si>
    <t>项目三期资产分类计算表（按照建设时间完成在建工程）</t>
    <phoneticPr fontId="3" type="noConversion"/>
  </si>
  <si>
    <t>安装工程费</t>
    <phoneticPr fontId="2" type="noConversion"/>
  </si>
  <si>
    <t>安装工程</t>
    <phoneticPr fontId="3" type="noConversion"/>
  </si>
  <si>
    <t>设备购置费</t>
    <phoneticPr fontId="2" type="noConversion"/>
  </si>
  <si>
    <t>设备购置</t>
    <phoneticPr fontId="3" type="noConversion"/>
  </si>
  <si>
    <t>计算基数</t>
    <phoneticPr fontId="2" type="noConversion"/>
  </si>
  <si>
    <t>项目投资增值税及费用分配表</t>
    <phoneticPr fontId="3" type="noConversion"/>
  </si>
  <si>
    <t>三期形成额</t>
    <phoneticPr fontId="2" type="noConversion"/>
  </si>
  <si>
    <t>项目三期资产形成表（按照投运时间形成资产）</t>
    <phoneticPr fontId="3" type="noConversion"/>
  </si>
  <si>
    <t>橙黄色单元需要输入数据。其中建设期利息可以由使用者计算， 但是必须与程序计算的建设期利息相同。也可以在程序窗口《建设期利息》中查看和比较数据。</t>
    <phoneticPr fontId="2" type="noConversion"/>
  </si>
  <si>
    <t>本表为三期项目，也适用于一期或二期项目（相应投资数据为0）。四期及以上项目可以比照建立表格。</t>
    <phoneticPr fontId="2" type="noConversion"/>
  </si>
  <si>
    <t>为简化输入，程序中是按照总体投资计划进行输入的，没有每期投资计划的输入。因此分摊费用和资产分类按照每期单项数据与合计数据的比例进行分配，计算结果与每期数据单独分摊结果会有小差异，其影响可以忽略。</t>
    <phoneticPr fontId="2" type="noConversion"/>
  </si>
</sst>
</file>

<file path=xl/styles.xml><?xml version="1.0" encoding="utf-8"?>
<styleSheet xmlns="http://schemas.openxmlformats.org/spreadsheetml/2006/main">
  <numFmts count="8">
    <numFmt numFmtId="41" formatCode="_ * #,##0_ ;_ * \-#,##0_ ;_ * &quot;-&quot;_ ;_ @_ "/>
    <numFmt numFmtId="43" formatCode="_ * #,##0.00_ ;_ * \-#,##0.00_ ;_ * &quot;-&quot;??_ ;_ @_ "/>
    <numFmt numFmtId="176" formatCode="_ * #,##0.00_ ;_ * \-#,##0.00_ ;_ * &quot;-&quot;_ ;_ @_ "/>
    <numFmt numFmtId="177" formatCode="0.00_);[Red]\(0.00\)"/>
    <numFmt numFmtId="178" formatCode="_ * #,##0.000_ ;_ * \-#,##0.000_ ;_ * &quot;-&quot;_ ;_ @_ "/>
    <numFmt numFmtId="179" formatCode="_ * #,##0.000000_ ;_ * \-#,##0.000000_ ;_ * &quot;-&quot;_ ;_ @_ "/>
    <numFmt numFmtId="181" formatCode="0_);[Red]\(0\)"/>
    <numFmt numFmtId="182" formatCode="0.00_ "/>
  </numFmts>
  <fonts count="8">
    <font>
      <sz val="11"/>
      <color theme="1"/>
      <name val="宋体"/>
      <family val="2"/>
      <charset val="134"/>
      <scheme val="minor"/>
    </font>
    <font>
      <sz val="11"/>
      <color theme="1"/>
      <name val="宋体"/>
      <family val="2"/>
      <charset val="134"/>
      <scheme val="minor"/>
    </font>
    <font>
      <sz val="9"/>
      <name val="宋体"/>
      <family val="2"/>
      <charset val="134"/>
      <scheme val="minor"/>
    </font>
    <font>
      <sz val="9"/>
      <name val="宋体"/>
      <family val="3"/>
      <charset val="134"/>
    </font>
    <font>
      <b/>
      <sz val="10"/>
      <color theme="1"/>
      <name val="宋体"/>
      <family val="3"/>
      <charset val="134"/>
      <scheme val="minor"/>
    </font>
    <font>
      <sz val="10"/>
      <color theme="1"/>
      <name val="宋体"/>
      <family val="3"/>
      <charset val="134"/>
      <scheme val="minor"/>
    </font>
    <font>
      <sz val="10"/>
      <name val="宋体"/>
      <family val="3"/>
      <charset val="134"/>
    </font>
    <font>
      <sz val="10"/>
      <color rgb="FF000000"/>
      <name val="宋体"/>
      <family val="3"/>
      <charset val="134"/>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71">
    <xf numFmtId="0" fontId="0" fillId="0" borderId="0" xfId="0">
      <alignment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0" fontId="5" fillId="0" borderId="2" xfId="0" applyNumberFormat="1" applyFont="1" applyBorder="1" applyAlignment="1">
      <alignment horizontal="left" vertical="center"/>
    </xf>
    <xf numFmtId="41" fontId="5" fillId="0" borderId="2" xfId="0" applyNumberFormat="1" applyFont="1" applyBorder="1">
      <alignment vertical="center"/>
    </xf>
    <xf numFmtId="176" fontId="5" fillId="0" borderId="2" xfId="0" applyNumberFormat="1" applyFont="1" applyBorder="1">
      <alignment vertical="center"/>
    </xf>
    <xf numFmtId="176" fontId="5" fillId="0" borderId="0" xfId="0" applyNumberFormat="1" applyFont="1" applyBorder="1">
      <alignment vertical="center"/>
    </xf>
    <xf numFmtId="41" fontId="5" fillId="0" borderId="0" xfId="0" applyNumberFormat="1" applyFont="1">
      <alignment vertical="center"/>
    </xf>
    <xf numFmtId="41" fontId="5" fillId="0" borderId="2" xfId="0" applyNumberFormat="1" applyFont="1" applyBorder="1" applyAlignment="1">
      <alignment horizontal="left" vertical="center" indent="1"/>
    </xf>
    <xf numFmtId="10" fontId="5" fillId="0" borderId="0" xfId="1" applyNumberFormat="1" applyFont="1">
      <alignment vertical="center"/>
    </xf>
    <xf numFmtId="10" fontId="5" fillId="0" borderId="0" xfId="0" applyNumberFormat="1" applyFont="1">
      <alignment vertical="center"/>
    </xf>
    <xf numFmtId="176" fontId="5" fillId="0" borderId="2" xfId="0" applyNumberFormat="1" applyFont="1" applyBorder="1" applyAlignment="1">
      <alignment horizontal="center" vertical="center"/>
    </xf>
    <xf numFmtId="176" fontId="5" fillId="0" borderId="2" xfId="0" applyNumberFormat="1" applyFont="1" applyBorder="1" applyAlignment="1">
      <alignment horizontal="right" vertical="center"/>
    </xf>
    <xf numFmtId="176" fontId="5" fillId="0" borderId="2" xfId="0" applyNumberFormat="1" applyFont="1" applyBorder="1" applyAlignment="1">
      <alignment horizontal="left" vertical="center"/>
    </xf>
    <xf numFmtId="176" fontId="5" fillId="0" borderId="2" xfId="0" applyNumberFormat="1" applyFont="1" applyBorder="1" applyAlignment="1">
      <alignment horizontal="left" vertical="center" indent="1"/>
    </xf>
    <xf numFmtId="0" fontId="5" fillId="0" borderId="0" xfId="0" applyFont="1" applyBorder="1" applyAlignment="1">
      <alignment horizontal="center" vertical="center"/>
    </xf>
    <xf numFmtId="14" fontId="5" fillId="0" borderId="0" xfId="0" applyNumberFormat="1" applyFont="1" applyBorder="1" applyAlignment="1">
      <alignment horizontal="center" vertical="center"/>
    </xf>
    <xf numFmtId="41" fontId="5" fillId="0" borderId="0" xfId="0" applyNumberFormat="1" applyFont="1" applyBorder="1">
      <alignment vertical="center"/>
    </xf>
    <xf numFmtId="0" fontId="5" fillId="0" borderId="3" xfId="0" applyNumberFormat="1" applyFont="1" applyBorder="1" applyAlignment="1">
      <alignment horizontal="left" vertical="center"/>
    </xf>
    <xf numFmtId="0" fontId="5" fillId="0" borderId="0" xfId="0" applyNumberFormat="1" applyFont="1" applyBorder="1" applyAlignment="1">
      <alignment horizontal="left" vertical="center"/>
    </xf>
    <xf numFmtId="177" fontId="6" fillId="0" borderId="2" xfId="1" applyNumberFormat="1" applyFont="1" applyFill="1" applyBorder="1" applyAlignment="1"/>
    <xf numFmtId="177" fontId="6" fillId="0" borderId="2" xfId="0" applyNumberFormat="1" applyFont="1" applyFill="1" applyBorder="1" applyAlignment="1"/>
    <xf numFmtId="10" fontId="5" fillId="0" borderId="0" xfId="1" applyNumberFormat="1" applyFont="1" applyBorder="1">
      <alignment vertical="center"/>
    </xf>
    <xf numFmtId="177" fontId="6" fillId="2" borderId="2" xfId="0" applyNumberFormat="1" applyFont="1" applyFill="1" applyBorder="1" applyAlignment="1"/>
    <xf numFmtId="176" fontId="5" fillId="2" borderId="2" xfId="0" applyNumberFormat="1" applyFont="1" applyFill="1" applyBorder="1">
      <alignment vertical="center"/>
    </xf>
    <xf numFmtId="41" fontId="5" fillId="0" borderId="3" xfId="0" applyNumberFormat="1" applyFont="1" applyBorder="1" applyAlignment="1">
      <alignment horizontal="left" vertical="center" indent="1"/>
    </xf>
    <xf numFmtId="178" fontId="5" fillId="0" borderId="0" xfId="0" applyNumberFormat="1" applyFont="1" applyBorder="1">
      <alignment vertical="center"/>
    </xf>
    <xf numFmtId="176" fontId="5" fillId="2" borderId="3" xfId="0" applyNumberFormat="1" applyFont="1" applyFill="1" applyBorder="1">
      <alignment vertical="center"/>
    </xf>
    <xf numFmtId="176" fontId="5" fillId="0" borderId="2" xfId="0" applyNumberFormat="1" applyFont="1" applyFill="1" applyBorder="1" applyAlignment="1">
      <alignment horizontal="center" vertical="center"/>
    </xf>
    <xf numFmtId="179" fontId="5" fillId="0" borderId="0" xfId="0" applyNumberFormat="1" applyFont="1" applyBorder="1">
      <alignment vertical="center"/>
    </xf>
    <xf numFmtId="176" fontId="5" fillId="3" borderId="2" xfId="0" applyNumberFormat="1" applyFont="1" applyFill="1" applyBorder="1">
      <alignment vertical="center"/>
    </xf>
    <xf numFmtId="176" fontId="5" fillId="4" borderId="2" xfId="0" applyNumberFormat="1" applyFont="1" applyFill="1" applyBorder="1">
      <alignment vertical="center"/>
    </xf>
    <xf numFmtId="176" fontId="5" fillId="0" borderId="2" xfId="1" applyNumberFormat="1" applyFont="1" applyBorder="1" applyAlignment="1">
      <alignment horizontal="right" vertical="center"/>
    </xf>
    <xf numFmtId="41" fontId="5" fillId="0" borderId="2" xfId="0" applyNumberFormat="1" applyFont="1" applyBorder="1" applyAlignment="1">
      <alignment horizontal="center" vertical="center"/>
    </xf>
    <xf numFmtId="181" fontId="5" fillId="0" borderId="2" xfId="0" applyNumberFormat="1" applyFont="1" applyBorder="1" applyAlignment="1">
      <alignment horizontal="center" vertical="center"/>
    </xf>
    <xf numFmtId="176" fontId="5" fillId="5" borderId="2" xfId="0" applyNumberFormat="1" applyFont="1" applyFill="1" applyBorder="1" applyAlignment="1">
      <alignment horizontal="center" vertical="center"/>
    </xf>
    <xf numFmtId="176" fontId="5" fillId="3" borderId="0" xfId="0" applyNumberFormat="1" applyFont="1" applyFill="1" applyBorder="1">
      <alignment vertical="center"/>
    </xf>
    <xf numFmtId="0" fontId="5" fillId="0" borderId="0" xfId="0" applyFont="1">
      <alignment vertical="center"/>
    </xf>
    <xf numFmtId="0" fontId="5" fillId="0" borderId="0" xfId="0" applyFont="1" applyBorder="1">
      <alignment vertical="center"/>
    </xf>
    <xf numFmtId="43" fontId="5" fillId="0" borderId="0" xfId="0" applyNumberFormat="1" applyFont="1" applyBorder="1" applyAlignment="1">
      <alignment horizontal="center" vertical="center"/>
    </xf>
    <xf numFmtId="0" fontId="5" fillId="0" borderId="0" xfId="0" applyFont="1" applyBorder="1" applyAlignment="1">
      <alignment vertical="center"/>
    </xf>
    <xf numFmtId="41" fontId="5" fillId="0" borderId="0" xfId="0" applyNumberFormat="1" applyFont="1" applyBorder="1" applyAlignment="1">
      <alignment horizontal="center" vertical="center"/>
    </xf>
    <xf numFmtId="176" fontId="5" fillId="0" borderId="0" xfId="0" applyNumberFormat="1" applyFont="1" applyBorder="1" applyAlignment="1">
      <alignment horizontal="center" vertical="center"/>
    </xf>
    <xf numFmtId="0" fontId="5" fillId="0" borderId="0" xfId="0" applyNumberFormat="1" applyFont="1" applyAlignment="1">
      <alignment horizontal="left" vertical="center"/>
    </xf>
    <xf numFmtId="0" fontId="5" fillId="0" borderId="2" xfId="0" applyNumberFormat="1" applyFont="1" applyBorder="1" applyAlignment="1">
      <alignment horizontal="center" vertical="center"/>
    </xf>
    <xf numFmtId="0" fontId="4" fillId="0" borderId="4" xfId="0" applyFont="1" applyBorder="1" applyAlignment="1">
      <alignment vertical="center"/>
    </xf>
    <xf numFmtId="176" fontId="5" fillId="0" borderId="0" xfId="0" applyNumberFormat="1" applyFont="1">
      <alignment vertical="center"/>
    </xf>
    <xf numFmtId="0" fontId="5" fillId="0" borderId="0" xfId="0" applyFont="1" applyAlignment="1">
      <alignment horizontal="left" vertical="center"/>
    </xf>
    <xf numFmtId="0" fontId="5" fillId="0" borderId="2" xfId="0" applyFont="1" applyBorder="1" applyAlignment="1">
      <alignment horizontal="center" vertical="center"/>
    </xf>
    <xf numFmtId="43" fontId="5" fillId="0" borderId="0" xfId="0" applyNumberFormat="1" applyFont="1">
      <alignment vertical="center"/>
    </xf>
    <xf numFmtId="181" fontId="5" fillId="0" borderId="0" xfId="0" applyNumberFormat="1" applyFont="1" applyAlignment="1">
      <alignment horizontal="center" vertical="center"/>
    </xf>
    <xf numFmtId="0" fontId="4" fillId="0" borderId="0" xfId="0" applyFont="1" applyBorder="1" applyAlignment="1">
      <alignment vertical="center"/>
    </xf>
    <xf numFmtId="176" fontId="5" fillId="0" borderId="2" xfId="0" applyNumberFormat="1" applyFont="1" applyFill="1" applyBorder="1">
      <alignment vertical="center"/>
    </xf>
    <xf numFmtId="176" fontId="5" fillId="5" borderId="2" xfId="0" applyNumberFormat="1" applyFont="1" applyFill="1" applyBorder="1">
      <alignment vertical="center"/>
    </xf>
    <xf numFmtId="181" fontId="4" fillId="0" borderId="2" xfId="0" applyNumberFormat="1" applyFont="1" applyBorder="1" applyAlignment="1">
      <alignment horizontal="center" vertical="center"/>
    </xf>
    <xf numFmtId="14" fontId="5" fillId="2" borderId="0" xfId="0" applyNumberFormat="1" applyFont="1" applyFill="1" applyBorder="1" applyAlignment="1">
      <alignment horizontal="center" vertical="center"/>
    </xf>
    <xf numFmtId="0" fontId="7" fillId="0" borderId="2" xfId="0" applyFont="1" applyBorder="1" applyAlignment="1">
      <alignment horizontal="left" vertical="center"/>
    </xf>
    <xf numFmtId="181" fontId="5" fillId="2" borderId="2" xfId="0" applyNumberFormat="1" applyFont="1" applyFill="1" applyBorder="1" applyAlignment="1">
      <alignment horizontal="center" vertical="center"/>
    </xf>
    <xf numFmtId="41" fontId="5" fillId="2" borderId="0" xfId="0" applyNumberFormat="1" applyFont="1" applyFill="1" applyAlignment="1">
      <alignment horizontal="left" vertical="center"/>
    </xf>
    <xf numFmtId="41" fontId="5" fillId="5" borderId="0" xfId="0" applyNumberFormat="1" applyFont="1" applyFill="1" applyAlignment="1">
      <alignment horizontal="left" vertical="center"/>
    </xf>
    <xf numFmtId="41" fontId="5" fillId="4" borderId="0" xfId="0" applyNumberFormat="1" applyFont="1" applyFill="1">
      <alignment vertical="center"/>
    </xf>
    <xf numFmtId="10" fontId="5" fillId="0" borderId="2" xfId="1" applyNumberFormat="1" applyFont="1" applyBorder="1" applyAlignment="1">
      <alignment horizontal="center" vertical="center"/>
    </xf>
    <xf numFmtId="182" fontId="5" fillId="0" borderId="2" xfId="1" applyNumberFormat="1" applyFont="1" applyFill="1" applyBorder="1" applyAlignment="1">
      <alignment horizontal="center" vertical="center"/>
    </xf>
    <xf numFmtId="182" fontId="5" fillId="0" borderId="2" xfId="0" applyNumberFormat="1" applyFont="1" applyBorder="1" applyAlignment="1">
      <alignment horizontal="center" vertical="center"/>
    </xf>
    <xf numFmtId="0" fontId="4" fillId="0" borderId="1" xfId="0" applyFont="1" applyBorder="1" applyAlignment="1">
      <alignment horizontal="center" vertical="center"/>
    </xf>
    <xf numFmtId="0" fontId="4" fillId="0" borderId="0" xfId="0" applyFont="1" applyBorder="1" applyAlignment="1">
      <alignment horizontal="center" vertical="center"/>
    </xf>
    <xf numFmtId="41" fontId="4" fillId="0" borderId="0" xfId="0" applyNumberFormat="1" applyFont="1" applyBorder="1" applyAlignment="1">
      <alignment horizontal="center" vertical="center"/>
    </xf>
    <xf numFmtId="41" fontId="4" fillId="0" borderId="1" xfId="0" applyNumberFormat="1" applyFont="1" applyBorder="1" applyAlignment="1">
      <alignment horizontal="center" vertical="center"/>
    </xf>
    <xf numFmtId="0" fontId="5" fillId="0" borderId="0" xfId="0" applyFont="1" applyFill="1" applyBorder="1" applyAlignment="1">
      <alignment horizontal="center" vertical="center"/>
    </xf>
    <xf numFmtId="41" fontId="5" fillId="0" borderId="0" xfId="0" applyNumberFormat="1" applyFont="1" applyFill="1" applyBorder="1">
      <alignment vertical="center"/>
    </xf>
  </cellXfs>
  <cellStyles count="2">
    <cellStyle name="百分比" xfId="1" builtinId="5"/>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4"/>
  <dimension ref="A1:W166"/>
  <sheetViews>
    <sheetView workbookViewId="0">
      <selection activeCell="I27" sqref="I27"/>
    </sheetView>
  </sheetViews>
  <sheetFormatPr defaultRowHeight="12"/>
  <cols>
    <col min="1" max="1" width="5" style="48" bestFit="1" customWidth="1"/>
    <col min="2" max="2" width="20.625" style="38" bestFit="1" customWidth="1"/>
    <col min="3" max="3" width="12.75" style="38" bestFit="1" customWidth="1"/>
    <col min="4" max="4" width="11.25" style="38" bestFit="1" customWidth="1"/>
    <col min="5" max="5" width="12.75" style="38" bestFit="1" customWidth="1"/>
    <col min="6" max="6" width="12.875" style="38" bestFit="1" customWidth="1"/>
    <col min="7" max="7" width="11.625" style="38" bestFit="1" customWidth="1"/>
    <col min="8" max="8" width="11.75" style="38" customWidth="1"/>
    <col min="9" max="9" width="13.5" style="38" customWidth="1"/>
    <col min="10" max="10" width="11.25" style="38" bestFit="1" customWidth="1"/>
    <col min="11" max="11" width="23.125" style="38" customWidth="1"/>
    <col min="12" max="12" width="11.25" style="38" customWidth="1"/>
    <col min="13" max="14" width="11.625" style="38" bestFit="1" customWidth="1"/>
    <col min="15" max="15" width="14.125" style="38" bestFit="1" customWidth="1"/>
    <col min="16" max="16" width="11.25" style="38" customWidth="1"/>
    <col min="17" max="17" width="5.375" style="38" customWidth="1"/>
    <col min="18" max="18" width="15.125" style="38" bestFit="1" customWidth="1"/>
    <col min="19" max="19" width="13.125" style="38" bestFit="1" customWidth="1"/>
    <col min="20" max="20" width="14.125" style="38" bestFit="1" customWidth="1"/>
    <col min="21" max="23" width="12.75" style="38" bestFit="1" customWidth="1"/>
    <col min="24" max="266" width="9" style="38"/>
    <col min="267" max="267" width="5" style="38" bestFit="1" customWidth="1"/>
    <col min="268" max="268" width="20.625" style="38" bestFit="1" customWidth="1"/>
    <col min="269" max="269" width="11.5" style="38" bestFit="1" customWidth="1"/>
    <col min="270" max="270" width="11.25" style="38" bestFit="1" customWidth="1"/>
    <col min="271" max="271" width="11.625" style="38" bestFit="1" customWidth="1"/>
    <col min="272" max="272" width="12.75" style="38" bestFit="1" customWidth="1"/>
    <col min="273" max="274" width="12.75" style="38" customWidth="1"/>
    <col min="275" max="275" width="12.75" style="38" bestFit="1" customWidth="1"/>
    <col min="276" max="276" width="14.125" style="38" bestFit="1" customWidth="1"/>
    <col min="277" max="277" width="10.25" style="38" bestFit="1" customWidth="1"/>
    <col min="278" max="522" width="9" style="38"/>
    <col min="523" max="523" width="5" style="38" bestFit="1" customWidth="1"/>
    <col min="524" max="524" width="20.625" style="38" bestFit="1" customWidth="1"/>
    <col min="525" max="525" width="11.5" style="38" bestFit="1" customWidth="1"/>
    <col min="526" max="526" width="11.25" style="38" bestFit="1" customWidth="1"/>
    <col min="527" max="527" width="11.625" style="38" bestFit="1" customWidth="1"/>
    <col min="528" max="528" width="12.75" style="38" bestFit="1" customWidth="1"/>
    <col min="529" max="530" width="12.75" style="38" customWidth="1"/>
    <col min="531" max="531" width="12.75" style="38" bestFit="1" customWidth="1"/>
    <col min="532" max="532" width="14.125" style="38" bestFit="1" customWidth="1"/>
    <col min="533" max="533" width="10.25" style="38" bestFit="1" customWidth="1"/>
    <col min="534" max="778" width="9" style="38"/>
    <col min="779" max="779" width="5" style="38" bestFit="1" customWidth="1"/>
    <col min="780" max="780" width="20.625" style="38" bestFit="1" customWidth="1"/>
    <col min="781" max="781" width="11.5" style="38" bestFit="1" customWidth="1"/>
    <col min="782" max="782" width="11.25" style="38" bestFit="1" customWidth="1"/>
    <col min="783" max="783" width="11.625" style="38" bestFit="1" customWidth="1"/>
    <col min="784" max="784" width="12.75" style="38" bestFit="1" customWidth="1"/>
    <col min="785" max="786" width="12.75" style="38" customWidth="1"/>
    <col min="787" max="787" width="12.75" style="38" bestFit="1" customWidth="1"/>
    <col min="788" max="788" width="14.125" style="38" bestFit="1" customWidth="1"/>
    <col min="789" max="789" width="10.25" style="38" bestFit="1" customWidth="1"/>
    <col min="790" max="1034" width="9" style="38"/>
    <col min="1035" max="1035" width="5" style="38" bestFit="1" customWidth="1"/>
    <col min="1036" max="1036" width="20.625" style="38" bestFit="1" customWidth="1"/>
    <col min="1037" max="1037" width="11.5" style="38" bestFit="1" customWidth="1"/>
    <col min="1038" max="1038" width="11.25" style="38" bestFit="1" customWidth="1"/>
    <col min="1039" max="1039" width="11.625" style="38" bestFit="1" customWidth="1"/>
    <col min="1040" max="1040" width="12.75" style="38" bestFit="1" customWidth="1"/>
    <col min="1041" max="1042" width="12.75" style="38" customWidth="1"/>
    <col min="1043" max="1043" width="12.75" style="38" bestFit="1" customWidth="1"/>
    <col min="1044" max="1044" width="14.125" style="38" bestFit="1" customWidth="1"/>
    <col min="1045" max="1045" width="10.25" style="38" bestFit="1" customWidth="1"/>
    <col min="1046" max="1290" width="9" style="38"/>
    <col min="1291" max="1291" width="5" style="38" bestFit="1" customWidth="1"/>
    <col min="1292" max="1292" width="20.625" style="38" bestFit="1" customWidth="1"/>
    <col min="1293" max="1293" width="11.5" style="38" bestFit="1" customWidth="1"/>
    <col min="1294" max="1294" width="11.25" style="38" bestFit="1" customWidth="1"/>
    <col min="1295" max="1295" width="11.625" style="38" bestFit="1" customWidth="1"/>
    <col min="1296" max="1296" width="12.75" style="38" bestFit="1" customWidth="1"/>
    <col min="1297" max="1298" width="12.75" style="38" customWidth="1"/>
    <col min="1299" max="1299" width="12.75" style="38" bestFit="1" customWidth="1"/>
    <col min="1300" max="1300" width="14.125" style="38" bestFit="1" customWidth="1"/>
    <col min="1301" max="1301" width="10.25" style="38" bestFit="1" customWidth="1"/>
    <col min="1302" max="1546" width="9" style="38"/>
    <col min="1547" max="1547" width="5" style="38" bestFit="1" customWidth="1"/>
    <col min="1548" max="1548" width="20.625" style="38" bestFit="1" customWidth="1"/>
    <col min="1549" max="1549" width="11.5" style="38" bestFit="1" customWidth="1"/>
    <col min="1550" max="1550" width="11.25" style="38" bestFit="1" customWidth="1"/>
    <col min="1551" max="1551" width="11.625" style="38" bestFit="1" customWidth="1"/>
    <col min="1552" max="1552" width="12.75" style="38" bestFit="1" customWidth="1"/>
    <col min="1553" max="1554" width="12.75" style="38" customWidth="1"/>
    <col min="1555" max="1555" width="12.75" style="38" bestFit="1" customWidth="1"/>
    <col min="1556" max="1556" width="14.125" style="38" bestFit="1" customWidth="1"/>
    <col min="1557" max="1557" width="10.25" style="38" bestFit="1" customWidth="1"/>
    <col min="1558" max="1802" width="9" style="38"/>
    <col min="1803" max="1803" width="5" style="38" bestFit="1" customWidth="1"/>
    <col min="1804" max="1804" width="20.625" style="38" bestFit="1" customWidth="1"/>
    <col min="1805" max="1805" width="11.5" style="38" bestFit="1" customWidth="1"/>
    <col min="1806" max="1806" width="11.25" style="38" bestFit="1" customWidth="1"/>
    <col min="1807" max="1807" width="11.625" style="38" bestFit="1" customWidth="1"/>
    <col min="1808" max="1808" width="12.75" style="38" bestFit="1" customWidth="1"/>
    <col min="1809" max="1810" width="12.75" style="38" customWidth="1"/>
    <col min="1811" max="1811" width="12.75" style="38" bestFit="1" customWidth="1"/>
    <col min="1812" max="1812" width="14.125" style="38" bestFit="1" customWidth="1"/>
    <col min="1813" max="1813" width="10.25" style="38" bestFit="1" customWidth="1"/>
    <col min="1814" max="2058" width="9" style="38"/>
    <col min="2059" max="2059" width="5" style="38" bestFit="1" customWidth="1"/>
    <col min="2060" max="2060" width="20.625" style="38" bestFit="1" customWidth="1"/>
    <col min="2061" max="2061" width="11.5" style="38" bestFit="1" customWidth="1"/>
    <col min="2062" max="2062" width="11.25" style="38" bestFit="1" customWidth="1"/>
    <col min="2063" max="2063" width="11.625" style="38" bestFit="1" customWidth="1"/>
    <col min="2064" max="2064" width="12.75" style="38" bestFit="1" customWidth="1"/>
    <col min="2065" max="2066" width="12.75" style="38" customWidth="1"/>
    <col min="2067" max="2067" width="12.75" style="38" bestFit="1" customWidth="1"/>
    <col min="2068" max="2068" width="14.125" style="38" bestFit="1" customWidth="1"/>
    <col min="2069" max="2069" width="10.25" style="38" bestFit="1" customWidth="1"/>
    <col min="2070" max="2314" width="9" style="38"/>
    <col min="2315" max="2315" width="5" style="38" bestFit="1" customWidth="1"/>
    <col min="2316" max="2316" width="20.625" style="38" bestFit="1" customWidth="1"/>
    <col min="2317" max="2317" width="11.5" style="38" bestFit="1" customWidth="1"/>
    <col min="2318" max="2318" width="11.25" style="38" bestFit="1" customWidth="1"/>
    <col min="2319" max="2319" width="11.625" style="38" bestFit="1" customWidth="1"/>
    <col min="2320" max="2320" width="12.75" style="38" bestFit="1" customWidth="1"/>
    <col min="2321" max="2322" width="12.75" style="38" customWidth="1"/>
    <col min="2323" max="2323" width="12.75" style="38" bestFit="1" customWidth="1"/>
    <col min="2324" max="2324" width="14.125" style="38" bestFit="1" customWidth="1"/>
    <col min="2325" max="2325" width="10.25" style="38" bestFit="1" customWidth="1"/>
    <col min="2326" max="2570" width="9" style="38"/>
    <col min="2571" max="2571" width="5" style="38" bestFit="1" customWidth="1"/>
    <col min="2572" max="2572" width="20.625" style="38" bestFit="1" customWidth="1"/>
    <col min="2573" max="2573" width="11.5" style="38" bestFit="1" customWidth="1"/>
    <col min="2574" max="2574" width="11.25" style="38" bestFit="1" customWidth="1"/>
    <col min="2575" max="2575" width="11.625" style="38" bestFit="1" customWidth="1"/>
    <col min="2576" max="2576" width="12.75" style="38" bestFit="1" customWidth="1"/>
    <col min="2577" max="2578" width="12.75" style="38" customWidth="1"/>
    <col min="2579" max="2579" width="12.75" style="38" bestFit="1" customWidth="1"/>
    <col min="2580" max="2580" width="14.125" style="38" bestFit="1" customWidth="1"/>
    <col min="2581" max="2581" width="10.25" style="38" bestFit="1" customWidth="1"/>
    <col min="2582" max="2826" width="9" style="38"/>
    <col min="2827" max="2827" width="5" style="38" bestFit="1" customWidth="1"/>
    <col min="2828" max="2828" width="20.625" style="38" bestFit="1" customWidth="1"/>
    <col min="2829" max="2829" width="11.5" style="38" bestFit="1" customWidth="1"/>
    <col min="2830" max="2830" width="11.25" style="38" bestFit="1" customWidth="1"/>
    <col min="2831" max="2831" width="11.625" style="38" bestFit="1" customWidth="1"/>
    <col min="2832" max="2832" width="12.75" style="38" bestFit="1" customWidth="1"/>
    <col min="2833" max="2834" width="12.75" style="38" customWidth="1"/>
    <col min="2835" max="2835" width="12.75" style="38" bestFit="1" customWidth="1"/>
    <col min="2836" max="2836" width="14.125" style="38" bestFit="1" customWidth="1"/>
    <col min="2837" max="2837" width="10.25" style="38" bestFit="1" customWidth="1"/>
    <col min="2838" max="3082" width="9" style="38"/>
    <col min="3083" max="3083" width="5" style="38" bestFit="1" customWidth="1"/>
    <col min="3084" max="3084" width="20.625" style="38" bestFit="1" customWidth="1"/>
    <col min="3085" max="3085" width="11.5" style="38" bestFit="1" customWidth="1"/>
    <col min="3086" max="3086" width="11.25" style="38" bestFit="1" customWidth="1"/>
    <col min="3087" max="3087" width="11.625" style="38" bestFit="1" customWidth="1"/>
    <col min="3088" max="3088" width="12.75" style="38" bestFit="1" customWidth="1"/>
    <col min="3089" max="3090" width="12.75" style="38" customWidth="1"/>
    <col min="3091" max="3091" width="12.75" style="38" bestFit="1" customWidth="1"/>
    <col min="3092" max="3092" width="14.125" style="38" bestFit="1" customWidth="1"/>
    <col min="3093" max="3093" width="10.25" style="38" bestFit="1" customWidth="1"/>
    <col min="3094" max="3338" width="9" style="38"/>
    <col min="3339" max="3339" width="5" style="38" bestFit="1" customWidth="1"/>
    <col min="3340" max="3340" width="20.625" style="38" bestFit="1" customWidth="1"/>
    <col min="3341" max="3341" width="11.5" style="38" bestFit="1" customWidth="1"/>
    <col min="3342" max="3342" width="11.25" style="38" bestFit="1" customWidth="1"/>
    <col min="3343" max="3343" width="11.625" style="38" bestFit="1" customWidth="1"/>
    <col min="3344" max="3344" width="12.75" style="38" bestFit="1" customWidth="1"/>
    <col min="3345" max="3346" width="12.75" style="38" customWidth="1"/>
    <col min="3347" max="3347" width="12.75" style="38" bestFit="1" customWidth="1"/>
    <col min="3348" max="3348" width="14.125" style="38" bestFit="1" customWidth="1"/>
    <col min="3349" max="3349" width="10.25" style="38" bestFit="1" customWidth="1"/>
    <col min="3350" max="3594" width="9" style="38"/>
    <col min="3595" max="3595" width="5" style="38" bestFit="1" customWidth="1"/>
    <col min="3596" max="3596" width="20.625" style="38" bestFit="1" customWidth="1"/>
    <col min="3597" max="3597" width="11.5" style="38" bestFit="1" customWidth="1"/>
    <col min="3598" max="3598" width="11.25" style="38" bestFit="1" customWidth="1"/>
    <col min="3599" max="3599" width="11.625" style="38" bestFit="1" customWidth="1"/>
    <col min="3600" max="3600" width="12.75" style="38" bestFit="1" customWidth="1"/>
    <col min="3601" max="3602" width="12.75" style="38" customWidth="1"/>
    <col min="3603" max="3603" width="12.75" style="38" bestFit="1" customWidth="1"/>
    <col min="3604" max="3604" width="14.125" style="38" bestFit="1" customWidth="1"/>
    <col min="3605" max="3605" width="10.25" style="38" bestFit="1" customWidth="1"/>
    <col min="3606" max="3850" width="9" style="38"/>
    <col min="3851" max="3851" width="5" style="38" bestFit="1" customWidth="1"/>
    <col min="3852" max="3852" width="20.625" style="38" bestFit="1" customWidth="1"/>
    <col min="3853" max="3853" width="11.5" style="38" bestFit="1" customWidth="1"/>
    <col min="3854" max="3854" width="11.25" style="38" bestFit="1" customWidth="1"/>
    <col min="3855" max="3855" width="11.625" style="38" bestFit="1" customWidth="1"/>
    <col min="3856" max="3856" width="12.75" style="38" bestFit="1" customWidth="1"/>
    <col min="3857" max="3858" width="12.75" style="38" customWidth="1"/>
    <col min="3859" max="3859" width="12.75" style="38" bestFit="1" customWidth="1"/>
    <col min="3860" max="3860" width="14.125" style="38" bestFit="1" customWidth="1"/>
    <col min="3861" max="3861" width="10.25" style="38" bestFit="1" customWidth="1"/>
    <col min="3862" max="4106" width="9" style="38"/>
    <col min="4107" max="4107" width="5" style="38" bestFit="1" customWidth="1"/>
    <col min="4108" max="4108" width="20.625" style="38" bestFit="1" customWidth="1"/>
    <col min="4109" max="4109" width="11.5" style="38" bestFit="1" customWidth="1"/>
    <col min="4110" max="4110" width="11.25" style="38" bestFit="1" customWidth="1"/>
    <col min="4111" max="4111" width="11.625" style="38" bestFit="1" customWidth="1"/>
    <col min="4112" max="4112" width="12.75" style="38" bestFit="1" customWidth="1"/>
    <col min="4113" max="4114" width="12.75" style="38" customWidth="1"/>
    <col min="4115" max="4115" width="12.75" style="38" bestFit="1" customWidth="1"/>
    <col min="4116" max="4116" width="14.125" style="38" bestFit="1" customWidth="1"/>
    <col min="4117" max="4117" width="10.25" style="38" bestFit="1" customWidth="1"/>
    <col min="4118" max="4362" width="9" style="38"/>
    <col min="4363" max="4363" width="5" style="38" bestFit="1" customWidth="1"/>
    <col min="4364" max="4364" width="20.625" style="38" bestFit="1" customWidth="1"/>
    <col min="4365" max="4365" width="11.5" style="38" bestFit="1" customWidth="1"/>
    <col min="4366" max="4366" width="11.25" style="38" bestFit="1" customWidth="1"/>
    <col min="4367" max="4367" width="11.625" style="38" bestFit="1" customWidth="1"/>
    <col min="4368" max="4368" width="12.75" style="38" bestFit="1" customWidth="1"/>
    <col min="4369" max="4370" width="12.75" style="38" customWidth="1"/>
    <col min="4371" max="4371" width="12.75" style="38" bestFit="1" customWidth="1"/>
    <col min="4372" max="4372" width="14.125" style="38" bestFit="1" customWidth="1"/>
    <col min="4373" max="4373" width="10.25" style="38" bestFit="1" customWidth="1"/>
    <col min="4374" max="4618" width="9" style="38"/>
    <col min="4619" max="4619" width="5" style="38" bestFit="1" customWidth="1"/>
    <col min="4620" max="4620" width="20.625" style="38" bestFit="1" customWidth="1"/>
    <col min="4621" max="4621" width="11.5" style="38" bestFit="1" customWidth="1"/>
    <col min="4622" max="4622" width="11.25" style="38" bestFit="1" customWidth="1"/>
    <col min="4623" max="4623" width="11.625" style="38" bestFit="1" customWidth="1"/>
    <col min="4624" max="4624" width="12.75" style="38" bestFit="1" customWidth="1"/>
    <col min="4625" max="4626" width="12.75" style="38" customWidth="1"/>
    <col min="4627" max="4627" width="12.75" style="38" bestFit="1" customWidth="1"/>
    <col min="4628" max="4628" width="14.125" style="38" bestFit="1" customWidth="1"/>
    <col min="4629" max="4629" width="10.25" style="38" bestFit="1" customWidth="1"/>
    <col min="4630" max="4874" width="9" style="38"/>
    <col min="4875" max="4875" width="5" style="38" bestFit="1" customWidth="1"/>
    <col min="4876" max="4876" width="20.625" style="38" bestFit="1" customWidth="1"/>
    <col min="4877" max="4877" width="11.5" style="38" bestFit="1" customWidth="1"/>
    <col min="4878" max="4878" width="11.25" style="38" bestFit="1" customWidth="1"/>
    <col min="4879" max="4879" width="11.625" style="38" bestFit="1" customWidth="1"/>
    <col min="4880" max="4880" width="12.75" style="38" bestFit="1" customWidth="1"/>
    <col min="4881" max="4882" width="12.75" style="38" customWidth="1"/>
    <col min="4883" max="4883" width="12.75" style="38" bestFit="1" customWidth="1"/>
    <col min="4884" max="4884" width="14.125" style="38" bestFit="1" customWidth="1"/>
    <col min="4885" max="4885" width="10.25" style="38" bestFit="1" customWidth="1"/>
    <col min="4886" max="5130" width="9" style="38"/>
    <col min="5131" max="5131" width="5" style="38" bestFit="1" customWidth="1"/>
    <col min="5132" max="5132" width="20.625" style="38" bestFit="1" customWidth="1"/>
    <col min="5133" max="5133" width="11.5" style="38" bestFit="1" customWidth="1"/>
    <col min="5134" max="5134" width="11.25" style="38" bestFit="1" customWidth="1"/>
    <col min="5135" max="5135" width="11.625" style="38" bestFit="1" customWidth="1"/>
    <col min="5136" max="5136" width="12.75" style="38" bestFit="1" customWidth="1"/>
    <col min="5137" max="5138" width="12.75" style="38" customWidth="1"/>
    <col min="5139" max="5139" width="12.75" style="38" bestFit="1" customWidth="1"/>
    <col min="5140" max="5140" width="14.125" style="38" bestFit="1" customWidth="1"/>
    <col min="5141" max="5141" width="10.25" style="38" bestFit="1" customWidth="1"/>
    <col min="5142" max="5386" width="9" style="38"/>
    <col min="5387" max="5387" width="5" style="38" bestFit="1" customWidth="1"/>
    <col min="5388" max="5388" width="20.625" style="38" bestFit="1" customWidth="1"/>
    <col min="5389" max="5389" width="11.5" style="38" bestFit="1" customWidth="1"/>
    <col min="5390" max="5390" width="11.25" style="38" bestFit="1" customWidth="1"/>
    <col min="5391" max="5391" width="11.625" style="38" bestFit="1" customWidth="1"/>
    <col min="5392" max="5392" width="12.75" style="38" bestFit="1" customWidth="1"/>
    <col min="5393" max="5394" width="12.75" style="38" customWidth="1"/>
    <col min="5395" max="5395" width="12.75" style="38" bestFit="1" customWidth="1"/>
    <col min="5396" max="5396" width="14.125" style="38" bestFit="1" customWidth="1"/>
    <col min="5397" max="5397" width="10.25" style="38" bestFit="1" customWidth="1"/>
    <col min="5398" max="5642" width="9" style="38"/>
    <col min="5643" max="5643" width="5" style="38" bestFit="1" customWidth="1"/>
    <col min="5644" max="5644" width="20.625" style="38" bestFit="1" customWidth="1"/>
    <col min="5645" max="5645" width="11.5" style="38" bestFit="1" customWidth="1"/>
    <col min="5646" max="5646" width="11.25" style="38" bestFit="1" customWidth="1"/>
    <col min="5647" max="5647" width="11.625" style="38" bestFit="1" customWidth="1"/>
    <col min="5648" max="5648" width="12.75" style="38" bestFit="1" customWidth="1"/>
    <col min="5649" max="5650" width="12.75" style="38" customWidth="1"/>
    <col min="5651" max="5651" width="12.75" style="38" bestFit="1" customWidth="1"/>
    <col min="5652" max="5652" width="14.125" style="38" bestFit="1" customWidth="1"/>
    <col min="5653" max="5653" width="10.25" style="38" bestFit="1" customWidth="1"/>
    <col min="5654" max="5898" width="9" style="38"/>
    <col min="5899" max="5899" width="5" style="38" bestFit="1" customWidth="1"/>
    <col min="5900" max="5900" width="20.625" style="38" bestFit="1" customWidth="1"/>
    <col min="5901" max="5901" width="11.5" style="38" bestFit="1" customWidth="1"/>
    <col min="5902" max="5902" width="11.25" style="38" bestFit="1" customWidth="1"/>
    <col min="5903" max="5903" width="11.625" style="38" bestFit="1" customWidth="1"/>
    <col min="5904" max="5904" width="12.75" style="38" bestFit="1" customWidth="1"/>
    <col min="5905" max="5906" width="12.75" style="38" customWidth="1"/>
    <col min="5907" max="5907" width="12.75" style="38" bestFit="1" customWidth="1"/>
    <col min="5908" max="5908" width="14.125" style="38" bestFit="1" customWidth="1"/>
    <col min="5909" max="5909" width="10.25" style="38" bestFit="1" customWidth="1"/>
    <col min="5910" max="6154" width="9" style="38"/>
    <col min="6155" max="6155" width="5" style="38" bestFit="1" customWidth="1"/>
    <col min="6156" max="6156" width="20.625" style="38" bestFit="1" customWidth="1"/>
    <col min="6157" max="6157" width="11.5" style="38" bestFit="1" customWidth="1"/>
    <col min="6158" max="6158" width="11.25" style="38" bestFit="1" customWidth="1"/>
    <col min="6159" max="6159" width="11.625" style="38" bestFit="1" customWidth="1"/>
    <col min="6160" max="6160" width="12.75" style="38" bestFit="1" customWidth="1"/>
    <col min="6161" max="6162" width="12.75" style="38" customWidth="1"/>
    <col min="6163" max="6163" width="12.75" style="38" bestFit="1" customWidth="1"/>
    <col min="6164" max="6164" width="14.125" style="38" bestFit="1" customWidth="1"/>
    <col min="6165" max="6165" width="10.25" style="38" bestFit="1" customWidth="1"/>
    <col min="6166" max="6410" width="9" style="38"/>
    <col min="6411" max="6411" width="5" style="38" bestFit="1" customWidth="1"/>
    <col min="6412" max="6412" width="20.625" style="38" bestFit="1" customWidth="1"/>
    <col min="6413" max="6413" width="11.5" style="38" bestFit="1" customWidth="1"/>
    <col min="6414" max="6414" width="11.25" style="38" bestFit="1" customWidth="1"/>
    <col min="6415" max="6415" width="11.625" style="38" bestFit="1" customWidth="1"/>
    <col min="6416" max="6416" width="12.75" style="38" bestFit="1" customWidth="1"/>
    <col min="6417" max="6418" width="12.75" style="38" customWidth="1"/>
    <col min="6419" max="6419" width="12.75" style="38" bestFit="1" customWidth="1"/>
    <col min="6420" max="6420" width="14.125" style="38" bestFit="1" customWidth="1"/>
    <col min="6421" max="6421" width="10.25" style="38" bestFit="1" customWidth="1"/>
    <col min="6422" max="6666" width="9" style="38"/>
    <col min="6667" max="6667" width="5" style="38" bestFit="1" customWidth="1"/>
    <col min="6668" max="6668" width="20.625" style="38" bestFit="1" customWidth="1"/>
    <col min="6669" max="6669" width="11.5" style="38" bestFit="1" customWidth="1"/>
    <col min="6670" max="6670" width="11.25" style="38" bestFit="1" customWidth="1"/>
    <col min="6671" max="6671" width="11.625" style="38" bestFit="1" customWidth="1"/>
    <col min="6672" max="6672" width="12.75" style="38" bestFit="1" customWidth="1"/>
    <col min="6673" max="6674" width="12.75" style="38" customWidth="1"/>
    <col min="6675" max="6675" width="12.75" style="38" bestFit="1" customWidth="1"/>
    <col min="6676" max="6676" width="14.125" style="38" bestFit="1" customWidth="1"/>
    <col min="6677" max="6677" width="10.25" style="38" bestFit="1" customWidth="1"/>
    <col min="6678" max="6922" width="9" style="38"/>
    <col min="6923" max="6923" width="5" style="38" bestFit="1" customWidth="1"/>
    <col min="6924" max="6924" width="20.625" style="38" bestFit="1" customWidth="1"/>
    <col min="6925" max="6925" width="11.5" style="38" bestFit="1" customWidth="1"/>
    <col min="6926" max="6926" width="11.25" style="38" bestFit="1" customWidth="1"/>
    <col min="6927" max="6927" width="11.625" style="38" bestFit="1" customWidth="1"/>
    <col min="6928" max="6928" width="12.75" style="38" bestFit="1" customWidth="1"/>
    <col min="6929" max="6930" width="12.75" style="38" customWidth="1"/>
    <col min="6931" max="6931" width="12.75" style="38" bestFit="1" customWidth="1"/>
    <col min="6932" max="6932" width="14.125" style="38" bestFit="1" customWidth="1"/>
    <col min="6933" max="6933" width="10.25" style="38" bestFit="1" customWidth="1"/>
    <col min="6934" max="7178" width="9" style="38"/>
    <col min="7179" max="7179" width="5" style="38" bestFit="1" customWidth="1"/>
    <col min="7180" max="7180" width="20.625" style="38" bestFit="1" customWidth="1"/>
    <col min="7181" max="7181" width="11.5" style="38" bestFit="1" customWidth="1"/>
    <col min="7182" max="7182" width="11.25" style="38" bestFit="1" customWidth="1"/>
    <col min="7183" max="7183" width="11.625" style="38" bestFit="1" customWidth="1"/>
    <col min="7184" max="7184" width="12.75" style="38" bestFit="1" customWidth="1"/>
    <col min="7185" max="7186" width="12.75" style="38" customWidth="1"/>
    <col min="7187" max="7187" width="12.75" style="38" bestFit="1" customWidth="1"/>
    <col min="7188" max="7188" width="14.125" style="38" bestFit="1" customWidth="1"/>
    <col min="7189" max="7189" width="10.25" style="38" bestFit="1" customWidth="1"/>
    <col min="7190" max="7434" width="9" style="38"/>
    <col min="7435" max="7435" width="5" style="38" bestFit="1" customWidth="1"/>
    <col min="7436" max="7436" width="20.625" style="38" bestFit="1" customWidth="1"/>
    <col min="7437" max="7437" width="11.5" style="38" bestFit="1" customWidth="1"/>
    <col min="7438" max="7438" width="11.25" style="38" bestFit="1" customWidth="1"/>
    <col min="7439" max="7439" width="11.625" style="38" bestFit="1" customWidth="1"/>
    <col min="7440" max="7440" width="12.75" style="38" bestFit="1" customWidth="1"/>
    <col min="7441" max="7442" width="12.75" style="38" customWidth="1"/>
    <col min="7443" max="7443" width="12.75" style="38" bestFit="1" customWidth="1"/>
    <col min="7444" max="7444" width="14.125" style="38" bestFit="1" customWidth="1"/>
    <col min="7445" max="7445" width="10.25" style="38" bestFit="1" customWidth="1"/>
    <col min="7446" max="7690" width="9" style="38"/>
    <col min="7691" max="7691" width="5" style="38" bestFit="1" customWidth="1"/>
    <col min="7692" max="7692" width="20.625" style="38" bestFit="1" customWidth="1"/>
    <col min="7693" max="7693" width="11.5" style="38" bestFit="1" customWidth="1"/>
    <col min="7694" max="7694" width="11.25" style="38" bestFit="1" customWidth="1"/>
    <col min="7695" max="7695" width="11.625" style="38" bestFit="1" customWidth="1"/>
    <col min="7696" max="7696" width="12.75" style="38" bestFit="1" customWidth="1"/>
    <col min="7697" max="7698" width="12.75" style="38" customWidth="1"/>
    <col min="7699" max="7699" width="12.75" style="38" bestFit="1" customWidth="1"/>
    <col min="7700" max="7700" width="14.125" style="38" bestFit="1" customWidth="1"/>
    <col min="7701" max="7701" width="10.25" style="38" bestFit="1" customWidth="1"/>
    <col min="7702" max="7946" width="9" style="38"/>
    <col min="7947" max="7947" width="5" style="38" bestFit="1" customWidth="1"/>
    <col min="7948" max="7948" width="20.625" style="38" bestFit="1" customWidth="1"/>
    <col min="7949" max="7949" width="11.5" style="38" bestFit="1" customWidth="1"/>
    <col min="7950" max="7950" width="11.25" style="38" bestFit="1" customWidth="1"/>
    <col min="7951" max="7951" width="11.625" style="38" bestFit="1" customWidth="1"/>
    <col min="7952" max="7952" width="12.75" style="38" bestFit="1" customWidth="1"/>
    <col min="7953" max="7954" width="12.75" style="38" customWidth="1"/>
    <col min="7955" max="7955" width="12.75" style="38" bestFit="1" customWidth="1"/>
    <col min="7956" max="7956" width="14.125" style="38" bestFit="1" customWidth="1"/>
    <col min="7957" max="7957" width="10.25" style="38" bestFit="1" customWidth="1"/>
    <col min="7958" max="8202" width="9" style="38"/>
    <col min="8203" max="8203" width="5" style="38" bestFit="1" customWidth="1"/>
    <col min="8204" max="8204" width="20.625" style="38" bestFit="1" customWidth="1"/>
    <col min="8205" max="8205" width="11.5" style="38" bestFit="1" customWidth="1"/>
    <col min="8206" max="8206" width="11.25" style="38" bestFit="1" customWidth="1"/>
    <col min="8207" max="8207" width="11.625" style="38" bestFit="1" customWidth="1"/>
    <col min="8208" max="8208" width="12.75" style="38" bestFit="1" customWidth="1"/>
    <col min="8209" max="8210" width="12.75" style="38" customWidth="1"/>
    <col min="8211" max="8211" width="12.75" style="38" bestFit="1" customWidth="1"/>
    <col min="8212" max="8212" width="14.125" style="38" bestFit="1" customWidth="1"/>
    <col min="8213" max="8213" width="10.25" style="38" bestFit="1" customWidth="1"/>
    <col min="8214" max="8458" width="9" style="38"/>
    <col min="8459" max="8459" width="5" style="38" bestFit="1" customWidth="1"/>
    <col min="8460" max="8460" width="20.625" style="38" bestFit="1" customWidth="1"/>
    <col min="8461" max="8461" width="11.5" style="38" bestFit="1" customWidth="1"/>
    <col min="8462" max="8462" width="11.25" style="38" bestFit="1" customWidth="1"/>
    <col min="8463" max="8463" width="11.625" style="38" bestFit="1" customWidth="1"/>
    <col min="8464" max="8464" width="12.75" style="38" bestFit="1" customWidth="1"/>
    <col min="8465" max="8466" width="12.75" style="38" customWidth="1"/>
    <col min="8467" max="8467" width="12.75" style="38" bestFit="1" customWidth="1"/>
    <col min="8468" max="8468" width="14.125" style="38" bestFit="1" customWidth="1"/>
    <col min="8469" max="8469" width="10.25" style="38" bestFit="1" customWidth="1"/>
    <col min="8470" max="8714" width="9" style="38"/>
    <col min="8715" max="8715" width="5" style="38" bestFit="1" customWidth="1"/>
    <col min="8716" max="8716" width="20.625" style="38" bestFit="1" customWidth="1"/>
    <col min="8717" max="8717" width="11.5" style="38" bestFit="1" customWidth="1"/>
    <col min="8718" max="8718" width="11.25" style="38" bestFit="1" customWidth="1"/>
    <col min="8719" max="8719" width="11.625" style="38" bestFit="1" customWidth="1"/>
    <col min="8720" max="8720" width="12.75" style="38" bestFit="1" customWidth="1"/>
    <col min="8721" max="8722" width="12.75" style="38" customWidth="1"/>
    <col min="8723" max="8723" width="12.75" style="38" bestFit="1" customWidth="1"/>
    <col min="8724" max="8724" width="14.125" style="38" bestFit="1" customWidth="1"/>
    <col min="8725" max="8725" width="10.25" style="38" bestFit="1" customWidth="1"/>
    <col min="8726" max="8970" width="9" style="38"/>
    <col min="8971" max="8971" width="5" style="38" bestFit="1" customWidth="1"/>
    <col min="8972" max="8972" width="20.625" style="38" bestFit="1" customWidth="1"/>
    <col min="8973" max="8973" width="11.5" style="38" bestFit="1" customWidth="1"/>
    <col min="8974" max="8974" width="11.25" style="38" bestFit="1" customWidth="1"/>
    <col min="8975" max="8975" width="11.625" style="38" bestFit="1" customWidth="1"/>
    <col min="8976" max="8976" width="12.75" style="38" bestFit="1" customWidth="1"/>
    <col min="8977" max="8978" width="12.75" style="38" customWidth="1"/>
    <col min="8979" max="8979" width="12.75" style="38" bestFit="1" customWidth="1"/>
    <col min="8980" max="8980" width="14.125" style="38" bestFit="1" customWidth="1"/>
    <col min="8981" max="8981" width="10.25" style="38" bestFit="1" customWidth="1"/>
    <col min="8982" max="9226" width="9" style="38"/>
    <col min="9227" max="9227" width="5" style="38" bestFit="1" customWidth="1"/>
    <col min="9228" max="9228" width="20.625" style="38" bestFit="1" customWidth="1"/>
    <col min="9229" max="9229" width="11.5" style="38" bestFit="1" customWidth="1"/>
    <col min="9230" max="9230" width="11.25" style="38" bestFit="1" customWidth="1"/>
    <col min="9231" max="9231" width="11.625" style="38" bestFit="1" customWidth="1"/>
    <col min="9232" max="9232" width="12.75" style="38" bestFit="1" customWidth="1"/>
    <col min="9233" max="9234" width="12.75" style="38" customWidth="1"/>
    <col min="9235" max="9235" width="12.75" style="38" bestFit="1" customWidth="1"/>
    <col min="9236" max="9236" width="14.125" style="38" bestFit="1" customWidth="1"/>
    <col min="9237" max="9237" width="10.25" style="38" bestFit="1" customWidth="1"/>
    <col min="9238" max="9482" width="9" style="38"/>
    <col min="9483" max="9483" width="5" style="38" bestFit="1" customWidth="1"/>
    <col min="9484" max="9484" width="20.625" style="38" bestFit="1" customWidth="1"/>
    <col min="9485" max="9485" width="11.5" style="38" bestFit="1" customWidth="1"/>
    <col min="9486" max="9486" width="11.25" style="38" bestFit="1" customWidth="1"/>
    <col min="9487" max="9487" width="11.625" style="38" bestFit="1" customWidth="1"/>
    <col min="9488" max="9488" width="12.75" style="38" bestFit="1" customWidth="1"/>
    <col min="9489" max="9490" width="12.75" style="38" customWidth="1"/>
    <col min="9491" max="9491" width="12.75" style="38" bestFit="1" customWidth="1"/>
    <col min="9492" max="9492" width="14.125" style="38" bestFit="1" customWidth="1"/>
    <col min="9493" max="9493" width="10.25" style="38" bestFit="1" customWidth="1"/>
    <col min="9494" max="9738" width="9" style="38"/>
    <col min="9739" max="9739" width="5" style="38" bestFit="1" customWidth="1"/>
    <col min="9740" max="9740" width="20.625" style="38" bestFit="1" customWidth="1"/>
    <col min="9741" max="9741" width="11.5" style="38" bestFit="1" customWidth="1"/>
    <col min="9742" max="9742" width="11.25" style="38" bestFit="1" customWidth="1"/>
    <col min="9743" max="9743" width="11.625" style="38" bestFit="1" customWidth="1"/>
    <col min="9744" max="9744" width="12.75" style="38" bestFit="1" customWidth="1"/>
    <col min="9745" max="9746" width="12.75" style="38" customWidth="1"/>
    <col min="9747" max="9747" width="12.75" style="38" bestFit="1" customWidth="1"/>
    <col min="9748" max="9748" width="14.125" style="38" bestFit="1" customWidth="1"/>
    <col min="9749" max="9749" width="10.25" style="38" bestFit="1" customWidth="1"/>
    <col min="9750" max="9994" width="9" style="38"/>
    <col min="9995" max="9995" width="5" style="38" bestFit="1" customWidth="1"/>
    <col min="9996" max="9996" width="20.625" style="38" bestFit="1" customWidth="1"/>
    <col min="9997" max="9997" width="11.5" style="38" bestFit="1" customWidth="1"/>
    <col min="9998" max="9998" width="11.25" style="38" bestFit="1" customWidth="1"/>
    <col min="9999" max="9999" width="11.625" style="38" bestFit="1" customWidth="1"/>
    <col min="10000" max="10000" width="12.75" style="38" bestFit="1" customWidth="1"/>
    <col min="10001" max="10002" width="12.75" style="38" customWidth="1"/>
    <col min="10003" max="10003" width="12.75" style="38" bestFit="1" customWidth="1"/>
    <col min="10004" max="10004" width="14.125" style="38" bestFit="1" customWidth="1"/>
    <col min="10005" max="10005" width="10.25" style="38" bestFit="1" customWidth="1"/>
    <col min="10006" max="10250" width="9" style="38"/>
    <col min="10251" max="10251" width="5" style="38" bestFit="1" customWidth="1"/>
    <col min="10252" max="10252" width="20.625" style="38" bestFit="1" customWidth="1"/>
    <col min="10253" max="10253" width="11.5" style="38" bestFit="1" customWidth="1"/>
    <col min="10254" max="10254" width="11.25" style="38" bestFit="1" customWidth="1"/>
    <col min="10255" max="10255" width="11.625" style="38" bestFit="1" customWidth="1"/>
    <col min="10256" max="10256" width="12.75" style="38" bestFit="1" customWidth="1"/>
    <col min="10257" max="10258" width="12.75" style="38" customWidth="1"/>
    <col min="10259" max="10259" width="12.75" style="38" bestFit="1" customWidth="1"/>
    <col min="10260" max="10260" width="14.125" style="38" bestFit="1" customWidth="1"/>
    <col min="10261" max="10261" width="10.25" style="38" bestFit="1" customWidth="1"/>
    <col min="10262" max="10506" width="9" style="38"/>
    <col min="10507" max="10507" width="5" style="38" bestFit="1" customWidth="1"/>
    <col min="10508" max="10508" width="20.625" style="38" bestFit="1" customWidth="1"/>
    <col min="10509" max="10509" width="11.5" style="38" bestFit="1" customWidth="1"/>
    <col min="10510" max="10510" width="11.25" style="38" bestFit="1" customWidth="1"/>
    <col min="10511" max="10511" width="11.625" style="38" bestFit="1" customWidth="1"/>
    <col min="10512" max="10512" width="12.75" style="38" bestFit="1" customWidth="1"/>
    <col min="10513" max="10514" width="12.75" style="38" customWidth="1"/>
    <col min="10515" max="10515" width="12.75" style="38" bestFit="1" customWidth="1"/>
    <col min="10516" max="10516" width="14.125" style="38" bestFit="1" customWidth="1"/>
    <col min="10517" max="10517" width="10.25" style="38" bestFit="1" customWidth="1"/>
    <col min="10518" max="10762" width="9" style="38"/>
    <col min="10763" max="10763" width="5" style="38" bestFit="1" customWidth="1"/>
    <col min="10764" max="10764" width="20.625" style="38" bestFit="1" customWidth="1"/>
    <col min="10765" max="10765" width="11.5" style="38" bestFit="1" customWidth="1"/>
    <col min="10766" max="10766" width="11.25" style="38" bestFit="1" customWidth="1"/>
    <col min="10767" max="10767" width="11.625" style="38" bestFit="1" customWidth="1"/>
    <col min="10768" max="10768" width="12.75" style="38" bestFit="1" customWidth="1"/>
    <col min="10769" max="10770" width="12.75" style="38" customWidth="1"/>
    <col min="10771" max="10771" width="12.75" style="38" bestFit="1" customWidth="1"/>
    <col min="10772" max="10772" width="14.125" style="38" bestFit="1" customWidth="1"/>
    <col min="10773" max="10773" width="10.25" style="38" bestFit="1" customWidth="1"/>
    <col min="10774" max="11018" width="9" style="38"/>
    <col min="11019" max="11019" width="5" style="38" bestFit="1" customWidth="1"/>
    <col min="11020" max="11020" width="20.625" style="38" bestFit="1" customWidth="1"/>
    <col min="11021" max="11021" width="11.5" style="38" bestFit="1" customWidth="1"/>
    <col min="11022" max="11022" width="11.25" style="38" bestFit="1" customWidth="1"/>
    <col min="11023" max="11023" width="11.625" style="38" bestFit="1" customWidth="1"/>
    <col min="11024" max="11024" width="12.75" style="38" bestFit="1" customWidth="1"/>
    <col min="11025" max="11026" width="12.75" style="38" customWidth="1"/>
    <col min="11027" max="11027" width="12.75" style="38" bestFit="1" customWidth="1"/>
    <col min="11028" max="11028" width="14.125" style="38" bestFit="1" customWidth="1"/>
    <col min="11029" max="11029" width="10.25" style="38" bestFit="1" customWidth="1"/>
    <col min="11030" max="11274" width="9" style="38"/>
    <col min="11275" max="11275" width="5" style="38" bestFit="1" customWidth="1"/>
    <col min="11276" max="11276" width="20.625" style="38" bestFit="1" customWidth="1"/>
    <col min="11277" max="11277" width="11.5" style="38" bestFit="1" customWidth="1"/>
    <col min="11278" max="11278" width="11.25" style="38" bestFit="1" customWidth="1"/>
    <col min="11279" max="11279" width="11.625" style="38" bestFit="1" customWidth="1"/>
    <col min="11280" max="11280" width="12.75" style="38" bestFit="1" customWidth="1"/>
    <col min="11281" max="11282" width="12.75" style="38" customWidth="1"/>
    <col min="11283" max="11283" width="12.75" style="38" bestFit="1" customWidth="1"/>
    <col min="11284" max="11284" width="14.125" style="38" bestFit="1" customWidth="1"/>
    <col min="11285" max="11285" width="10.25" style="38" bestFit="1" customWidth="1"/>
    <col min="11286" max="11530" width="9" style="38"/>
    <col min="11531" max="11531" width="5" style="38" bestFit="1" customWidth="1"/>
    <col min="11532" max="11532" width="20.625" style="38" bestFit="1" customWidth="1"/>
    <col min="11533" max="11533" width="11.5" style="38" bestFit="1" customWidth="1"/>
    <col min="11534" max="11534" width="11.25" style="38" bestFit="1" customWidth="1"/>
    <col min="11535" max="11535" width="11.625" style="38" bestFit="1" customWidth="1"/>
    <col min="11536" max="11536" width="12.75" style="38" bestFit="1" customWidth="1"/>
    <col min="11537" max="11538" width="12.75" style="38" customWidth="1"/>
    <col min="11539" max="11539" width="12.75" style="38" bestFit="1" customWidth="1"/>
    <col min="11540" max="11540" width="14.125" style="38" bestFit="1" customWidth="1"/>
    <col min="11541" max="11541" width="10.25" style="38" bestFit="1" customWidth="1"/>
    <col min="11542" max="11786" width="9" style="38"/>
    <col min="11787" max="11787" width="5" style="38" bestFit="1" customWidth="1"/>
    <col min="11788" max="11788" width="20.625" style="38" bestFit="1" customWidth="1"/>
    <col min="11789" max="11789" width="11.5" style="38" bestFit="1" customWidth="1"/>
    <col min="11790" max="11790" width="11.25" style="38" bestFit="1" customWidth="1"/>
    <col min="11791" max="11791" width="11.625" style="38" bestFit="1" customWidth="1"/>
    <col min="11792" max="11792" width="12.75" style="38" bestFit="1" customWidth="1"/>
    <col min="11793" max="11794" width="12.75" style="38" customWidth="1"/>
    <col min="11795" max="11795" width="12.75" style="38" bestFit="1" customWidth="1"/>
    <col min="11796" max="11796" width="14.125" style="38" bestFit="1" customWidth="1"/>
    <col min="11797" max="11797" width="10.25" style="38" bestFit="1" customWidth="1"/>
    <col min="11798" max="12042" width="9" style="38"/>
    <col min="12043" max="12043" width="5" style="38" bestFit="1" customWidth="1"/>
    <col min="12044" max="12044" width="20.625" style="38" bestFit="1" customWidth="1"/>
    <col min="12045" max="12045" width="11.5" style="38" bestFit="1" customWidth="1"/>
    <col min="12046" max="12046" width="11.25" style="38" bestFit="1" customWidth="1"/>
    <col min="12047" max="12047" width="11.625" style="38" bestFit="1" customWidth="1"/>
    <col min="12048" max="12048" width="12.75" style="38" bestFit="1" customWidth="1"/>
    <col min="12049" max="12050" width="12.75" style="38" customWidth="1"/>
    <col min="12051" max="12051" width="12.75" style="38" bestFit="1" customWidth="1"/>
    <col min="12052" max="12052" width="14.125" style="38" bestFit="1" customWidth="1"/>
    <col min="12053" max="12053" width="10.25" style="38" bestFit="1" customWidth="1"/>
    <col min="12054" max="12298" width="9" style="38"/>
    <col min="12299" max="12299" width="5" style="38" bestFit="1" customWidth="1"/>
    <col min="12300" max="12300" width="20.625" style="38" bestFit="1" customWidth="1"/>
    <col min="12301" max="12301" width="11.5" style="38" bestFit="1" customWidth="1"/>
    <col min="12302" max="12302" width="11.25" style="38" bestFit="1" customWidth="1"/>
    <col min="12303" max="12303" width="11.625" style="38" bestFit="1" customWidth="1"/>
    <col min="12304" max="12304" width="12.75" style="38" bestFit="1" customWidth="1"/>
    <col min="12305" max="12306" width="12.75" style="38" customWidth="1"/>
    <col min="12307" max="12307" width="12.75" style="38" bestFit="1" customWidth="1"/>
    <col min="12308" max="12308" width="14.125" style="38" bestFit="1" customWidth="1"/>
    <col min="12309" max="12309" width="10.25" style="38" bestFit="1" customWidth="1"/>
    <col min="12310" max="12554" width="9" style="38"/>
    <col min="12555" max="12555" width="5" style="38" bestFit="1" customWidth="1"/>
    <col min="12556" max="12556" width="20.625" style="38" bestFit="1" customWidth="1"/>
    <col min="12557" max="12557" width="11.5" style="38" bestFit="1" customWidth="1"/>
    <col min="12558" max="12558" width="11.25" style="38" bestFit="1" customWidth="1"/>
    <col min="12559" max="12559" width="11.625" style="38" bestFit="1" customWidth="1"/>
    <col min="12560" max="12560" width="12.75" style="38" bestFit="1" customWidth="1"/>
    <col min="12561" max="12562" width="12.75" style="38" customWidth="1"/>
    <col min="12563" max="12563" width="12.75" style="38" bestFit="1" customWidth="1"/>
    <col min="12564" max="12564" width="14.125" style="38" bestFit="1" customWidth="1"/>
    <col min="12565" max="12565" width="10.25" style="38" bestFit="1" customWidth="1"/>
    <col min="12566" max="12810" width="9" style="38"/>
    <col min="12811" max="12811" width="5" style="38" bestFit="1" customWidth="1"/>
    <col min="12812" max="12812" width="20.625" style="38" bestFit="1" customWidth="1"/>
    <col min="12813" max="12813" width="11.5" style="38" bestFit="1" customWidth="1"/>
    <col min="12814" max="12814" width="11.25" style="38" bestFit="1" customWidth="1"/>
    <col min="12815" max="12815" width="11.625" style="38" bestFit="1" customWidth="1"/>
    <col min="12816" max="12816" width="12.75" style="38" bestFit="1" customWidth="1"/>
    <col min="12817" max="12818" width="12.75" style="38" customWidth="1"/>
    <col min="12819" max="12819" width="12.75" style="38" bestFit="1" customWidth="1"/>
    <col min="12820" max="12820" width="14.125" style="38" bestFit="1" customWidth="1"/>
    <col min="12821" max="12821" width="10.25" style="38" bestFit="1" customWidth="1"/>
    <col min="12822" max="13066" width="9" style="38"/>
    <col min="13067" max="13067" width="5" style="38" bestFit="1" customWidth="1"/>
    <col min="13068" max="13068" width="20.625" style="38" bestFit="1" customWidth="1"/>
    <col min="13069" max="13069" width="11.5" style="38" bestFit="1" customWidth="1"/>
    <col min="13070" max="13070" width="11.25" style="38" bestFit="1" customWidth="1"/>
    <col min="13071" max="13071" width="11.625" style="38" bestFit="1" customWidth="1"/>
    <col min="13072" max="13072" width="12.75" style="38" bestFit="1" customWidth="1"/>
    <col min="13073" max="13074" width="12.75" style="38" customWidth="1"/>
    <col min="13075" max="13075" width="12.75" style="38" bestFit="1" customWidth="1"/>
    <col min="13076" max="13076" width="14.125" style="38" bestFit="1" customWidth="1"/>
    <col min="13077" max="13077" width="10.25" style="38" bestFit="1" customWidth="1"/>
    <col min="13078" max="13322" width="9" style="38"/>
    <col min="13323" max="13323" width="5" style="38" bestFit="1" customWidth="1"/>
    <col min="13324" max="13324" width="20.625" style="38" bestFit="1" customWidth="1"/>
    <col min="13325" max="13325" width="11.5" style="38" bestFit="1" customWidth="1"/>
    <col min="13326" max="13326" width="11.25" style="38" bestFit="1" customWidth="1"/>
    <col min="13327" max="13327" width="11.625" style="38" bestFit="1" customWidth="1"/>
    <col min="13328" max="13328" width="12.75" style="38" bestFit="1" customWidth="1"/>
    <col min="13329" max="13330" width="12.75" style="38" customWidth="1"/>
    <col min="13331" max="13331" width="12.75" style="38" bestFit="1" customWidth="1"/>
    <col min="13332" max="13332" width="14.125" style="38" bestFit="1" customWidth="1"/>
    <col min="13333" max="13333" width="10.25" style="38" bestFit="1" customWidth="1"/>
    <col min="13334" max="13578" width="9" style="38"/>
    <col min="13579" max="13579" width="5" style="38" bestFit="1" customWidth="1"/>
    <col min="13580" max="13580" width="20.625" style="38" bestFit="1" customWidth="1"/>
    <col min="13581" max="13581" width="11.5" style="38" bestFit="1" customWidth="1"/>
    <col min="13582" max="13582" width="11.25" style="38" bestFit="1" customWidth="1"/>
    <col min="13583" max="13583" width="11.625" style="38" bestFit="1" customWidth="1"/>
    <col min="13584" max="13584" width="12.75" style="38" bestFit="1" customWidth="1"/>
    <col min="13585" max="13586" width="12.75" style="38" customWidth="1"/>
    <col min="13587" max="13587" width="12.75" style="38" bestFit="1" customWidth="1"/>
    <col min="13588" max="13588" width="14.125" style="38" bestFit="1" customWidth="1"/>
    <col min="13589" max="13589" width="10.25" style="38" bestFit="1" customWidth="1"/>
    <col min="13590" max="13834" width="9" style="38"/>
    <col min="13835" max="13835" width="5" style="38" bestFit="1" customWidth="1"/>
    <col min="13836" max="13836" width="20.625" style="38" bestFit="1" customWidth="1"/>
    <col min="13837" max="13837" width="11.5" style="38" bestFit="1" customWidth="1"/>
    <col min="13838" max="13838" width="11.25" style="38" bestFit="1" customWidth="1"/>
    <col min="13839" max="13839" width="11.625" style="38" bestFit="1" customWidth="1"/>
    <col min="13840" max="13840" width="12.75" style="38" bestFit="1" customWidth="1"/>
    <col min="13841" max="13842" width="12.75" style="38" customWidth="1"/>
    <col min="13843" max="13843" width="12.75" style="38" bestFit="1" customWidth="1"/>
    <col min="13844" max="13844" width="14.125" style="38" bestFit="1" customWidth="1"/>
    <col min="13845" max="13845" width="10.25" style="38" bestFit="1" customWidth="1"/>
    <col min="13846" max="14090" width="9" style="38"/>
    <col min="14091" max="14091" width="5" style="38" bestFit="1" customWidth="1"/>
    <col min="14092" max="14092" width="20.625" style="38" bestFit="1" customWidth="1"/>
    <col min="14093" max="14093" width="11.5" style="38" bestFit="1" customWidth="1"/>
    <col min="14094" max="14094" width="11.25" style="38" bestFit="1" customWidth="1"/>
    <col min="14095" max="14095" width="11.625" style="38" bestFit="1" customWidth="1"/>
    <col min="14096" max="14096" width="12.75" style="38" bestFit="1" customWidth="1"/>
    <col min="14097" max="14098" width="12.75" style="38" customWidth="1"/>
    <col min="14099" max="14099" width="12.75" style="38" bestFit="1" customWidth="1"/>
    <col min="14100" max="14100" width="14.125" style="38" bestFit="1" customWidth="1"/>
    <col min="14101" max="14101" width="10.25" style="38" bestFit="1" customWidth="1"/>
    <col min="14102" max="14346" width="9" style="38"/>
    <col min="14347" max="14347" width="5" style="38" bestFit="1" customWidth="1"/>
    <col min="14348" max="14348" width="20.625" style="38" bestFit="1" customWidth="1"/>
    <col min="14349" max="14349" width="11.5" style="38" bestFit="1" customWidth="1"/>
    <col min="14350" max="14350" width="11.25" style="38" bestFit="1" customWidth="1"/>
    <col min="14351" max="14351" width="11.625" style="38" bestFit="1" customWidth="1"/>
    <col min="14352" max="14352" width="12.75" style="38" bestFit="1" customWidth="1"/>
    <col min="14353" max="14354" width="12.75" style="38" customWidth="1"/>
    <col min="14355" max="14355" width="12.75" style="38" bestFit="1" customWidth="1"/>
    <col min="14356" max="14356" width="14.125" style="38" bestFit="1" customWidth="1"/>
    <col min="14357" max="14357" width="10.25" style="38" bestFit="1" customWidth="1"/>
    <col min="14358" max="14602" width="9" style="38"/>
    <col min="14603" max="14603" width="5" style="38" bestFit="1" customWidth="1"/>
    <col min="14604" max="14604" width="20.625" style="38" bestFit="1" customWidth="1"/>
    <col min="14605" max="14605" width="11.5" style="38" bestFit="1" customWidth="1"/>
    <col min="14606" max="14606" width="11.25" style="38" bestFit="1" customWidth="1"/>
    <col min="14607" max="14607" width="11.625" style="38" bestFit="1" customWidth="1"/>
    <col min="14608" max="14608" width="12.75" style="38" bestFit="1" customWidth="1"/>
    <col min="14609" max="14610" width="12.75" style="38" customWidth="1"/>
    <col min="14611" max="14611" width="12.75" style="38" bestFit="1" customWidth="1"/>
    <col min="14612" max="14612" width="14.125" style="38" bestFit="1" customWidth="1"/>
    <col min="14613" max="14613" width="10.25" style="38" bestFit="1" customWidth="1"/>
    <col min="14614" max="14858" width="9" style="38"/>
    <col min="14859" max="14859" width="5" style="38" bestFit="1" customWidth="1"/>
    <col min="14860" max="14860" width="20.625" style="38" bestFit="1" customWidth="1"/>
    <col min="14861" max="14861" width="11.5" style="38" bestFit="1" customWidth="1"/>
    <col min="14862" max="14862" width="11.25" style="38" bestFit="1" customWidth="1"/>
    <col min="14863" max="14863" width="11.625" style="38" bestFit="1" customWidth="1"/>
    <col min="14864" max="14864" width="12.75" style="38" bestFit="1" customWidth="1"/>
    <col min="14865" max="14866" width="12.75" style="38" customWidth="1"/>
    <col min="14867" max="14867" width="12.75" style="38" bestFit="1" customWidth="1"/>
    <col min="14868" max="14868" width="14.125" style="38" bestFit="1" customWidth="1"/>
    <col min="14869" max="14869" width="10.25" style="38" bestFit="1" customWidth="1"/>
    <col min="14870" max="15114" width="9" style="38"/>
    <col min="15115" max="15115" width="5" style="38" bestFit="1" customWidth="1"/>
    <col min="15116" max="15116" width="20.625" style="38" bestFit="1" customWidth="1"/>
    <col min="15117" max="15117" width="11.5" style="38" bestFit="1" customWidth="1"/>
    <col min="15118" max="15118" width="11.25" style="38" bestFit="1" customWidth="1"/>
    <col min="15119" max="15119" width="11.625" style="38" bestFit="1" customWidth="1"/>
    <col min="15120" max="15120" width="12.75" style="38" bestFit="1" customWidth="1"/>
    <col min="15121" max="15122" width="12.75" style="38" customWidth="1"/>
    <col min="15123" max="15123" width="12.75" style="38" bestFit="1" customWidth="1"/>
    <col min="15124" max="15124" width="14.125" style="38" bestFit="1" customWidth="1"/>
    <col min="15125" max="15125" width="10.25" style="38" bestFit="1" customWidth="1"/>
    <col min="15126" max="15370" width="9" style="38"/>
    <col min="15371" max="15371" width="5" style="38" bestFit="1" customWidth="1"/>
    <col min="15372" max="15372" width="20.625" style="38" bestFit="1" customWidth="1"/>
    <col min="15373" max="15373" width="11.5" style="38" bestFit="1" customWidth="1"/>
    <col min="15374" max="15374" width="11.25" style="38" bestFit="1" customWidth="1"/>
    <col min="15375" max="15375" width="11.625" style="38" bestFit="1" customWidth="1"/>
    <col min="15376" max="15376" width="12.75" style="38" bestFit="1" customWidth="1"/>
    <col min="15377" max="15378" width="12.75" style="38" customWidth="1"/>
    <col min="15379" max="15379" width="12.75" style="38" bestFit="1" customWidth="1"/>
    <col min="15380" max="15380" width="14.125" style="38" bestFit="1" customWidth="1"/>
    <col min="15381" max="15381" width="10.25" style="38" bestFit="1" customWidth="1"/>
    <col min="15382" max="15626" width="9" style="38"/>
    <col min="15627" max="15627" width="5" style="38" bestFit="1" customWidth="1"/>
    <col min="15628" max="15628" width="20.625" style="38" bestFit="1" customWidth="1"/>
    <col min="15629" max="15629" width="11.5" style="38" bestFit="1" customWidth="1"/>
    <col min="15630" max="15630" width="11.25" style="38" bestFit="1" customWidth="1"/>
    <col min="15631" max="15631" width="11.625" style="38" bestFit="1" customWidth="1"/>
    <col min="15632" max="15632" width="12.75" style="38" bestFit="1" customWidth="1"/>
    <col min="15633" max="15634" width="12.75" style="38" customWidth="1"/>
    <col min="15635" max="15635" width="12.75" style="38" bestFit="1" customWidth="1"/>
    <col min="15636" max="15636" width="14.125" style="38" bestFit="1" customWidth="1"/>
    <col min="15637" max="15637" width="10.25" style="38" bestFit="1" customWidth="1"/>
    <col min="15638" max="15882" width="9" style="38"/>
    <col min="15883" max="15883" width="5" style="38" bestFit="1" customWidth="1"/>
    <col min="15884" max="15884" width="20.625" style="38" bestFit="1" customWidth="1"/>
    <col min="15885" max="15885" width="11.5" style="38" bestFit="1" customWidth="1"/>
    <col min="15886" max="15886" width="11.25" style="38" bestFit="1" customWidth="1"/>
    <col min="15887" max="15887" width="11.625" style="38" bestFit="1" customWidth="1"/>
    <col min="15888" max="15888" width="12.75" style="38" bestFit="1" customWidth="1"/>
    <col min="15889" max="15890" width="12.75" style="38" customWidth="1"/>
    <col min="15891" max="15891" width="12.75" style="38" bestFit="1" customWidth="1"/>
    <col min="15892" max="15892" width="14.125" style="38" bestFit="1" customWidth="1"/>
    <col min="15893" max="15893" width="10.25" style="38" bestFit="1" customWidth="1"/>
    <col min="15894" max="16138" width="9" style="38"/>
    <col min="16139" max="16139" width="5" style="38" bestFit="1" customWidth="1"/>
    <col min="16140" max="16140" width="20.625" style="38" bestFit="1" customWidth="1"/>
    <col min="16141" max="16141" width="11.5" style="38" bestFit="1" customWidth="1"/>
    <col min="16142" max="16142" width="11.25" style="38" bestFit="1" customWidth="1"/>
    <col min="16143" max="16143" width="11.625" style="38" bestFit="1" customWidth="1"/>
    <col min="16144" max="16144" width="12.75" style="38" bestFit="1" customWidth="1"/>
    <col min="16145" max="16146" width="12.75" style="38" customWidth="1"/>
    <col min="16147" max="16147" width="12.75" style="38" bestFit="1" customWidth="1"/>
    <col min="16148" max="16148" width="14.125" style="38" bestFit="1" customWidth="1"/>
    <col min="16149" max="16149" width="10.25" style="38" bestFit="1" customWidth="1"/>
    <col min="16150" max="16384" width="9" style="38"/>
  </cols>
  <sheetData>
    <row r="1" spans="1:22">
      <c r="A1" s="66" t="s">
        <v>0</v>
      </c>
      <c r="B1" s="66"/>
      <c r="C1" s="66"/>
      <c r="D1" s="66"/>
      <c r="E1" s="66"/>
      <c r="F1" s="66"/>
      <c r="G1" s="16"/>
      <c r="H1" s="16"/>
      <c r="I1" s="16"/>
      <c r="J1" s="16"/>
      <c r="K1" s="16"/>
      <c r="L1" s="16"/>
      <c r="M1" s="16"/>
      <c r="N1" s="16"/>
      <c r="O1" s="16"/>
      <c r="P1" s="16"/>
      <c r="Q1" s="16"/>
    </row>
    <row r="2" spans="1:22" s="39" customFormat="1">
      <c r="A2" s="16"/>
      <c r="B2" s="16"/>
      <c r="C2" s="16"/>
      <c r="D2" s="16" t="s">
        <v>26</v>
      </c>
      <c r="E2" s="16" t="s">
        <v>22</v>
      </c>
      <c r="F2" s="16"/>
      <c r="G2" s="16"/>
      <c r="H2" s="16"/>
      <c r="I2" s="16"/>
      <c r="J2" s="16"/>
      <c r="K2" s="16"/>
      <c r="L2" s="16"/>
      <c r="M2" s="16"/>
      <c r="N2" s="16"/>
      <c r="O2" s="16"/>
      <c r="P2" s="16"/>
      <c r="Q2" s="16"/>
      <c r="R2" s="16"/>
      <c r="S2" s="16"/>
      <c r="T2" s="16"/>
      <c r="U2" s="52"/>
      <c r="V2" s="52"/>
    </row>
    <row r="3" spans="1:22" s="39" customFormat="1">
      <c r="A3" s="16"/>
      <c r="B3" s="16"/>
      <c r="C3" s="16"/>
      <c r="D3" s="56">
        <v>43709</v>
      </c>
      <c r="E3" s="56">
        <v>44134</v>
      </c>
      <c r="F3" s="16"/>
      <c r="G3" s="16"/>
      <c r="H3" s="16"/>
      <c r="I3" s="16"/>
      <c r="J3" s="16"/>
      <c r="K3" s="16"/>
      <c r="L3" s="16"/>
      <c r="M3" s="16"/>
      <c r="N3" s="16"/>
      <c r="O3" s="16"/>
      <c r="P3" s="16"/>
    </row>
    <row r="4" spans="1:22" s="3" customFormat="1">
      <c r="A4" s="1" t="s">
        <v>1</v>
      </c>
      <c r="B4" s="1" t="s">
        <v>2</v>
      </c>
      <c r="C4" s="1" t="s">
        <v>3</v>
      </c>
      <c r="D4" s="55">
        <f>J4</f>
        <v>2019</v>
      </c>
      <c r="E4" s="55">
        <f>D4+1</f>
        <v>2020</v>
      </c>
      <c r="F4" s="55">
        <f t="shared" ref="F4:G4" si="0">E4+1</f>
        <v>2021</v>
      </c>
      <c r="G4" s="55">
        <f t="shared" si="0"/>
        <v>2022</v>
      </c>
      <c r="H4" s="2"/>
      <c r="I4" s="5" t="s">
        <v>84</v>
      </c>
      <c r="J4" s="58">
        <v>2019</v>
      </c>
    </row>
    <row r="5" spans="1:22" s="8" customFormat="1">
      <c r="A5" s="4">
        <v>1</v>
      </c>
      <c r="B5" s="5" t="s">
        <v>4</v>
      </c>
      <c r="C5" s="6">
        <f ca="1">SUM(D5:G5)</f>
        <v>36694.326775409514</v>
      </c>
      <c r="D5" s="6">
        <f ca="1">SUM(D6:D15)</f>
        <v>16361.837896459901</v>
      </c>
      <c r="E5" s="6">
        <f t="shared" ref="E5:F5" ca="1" si="1">SUM(E6:E15)</f>
        <v>20332.488878949614</v>
      </c>
      <c r="F5" s="6">
        <f t="shared" ca="1" si="1"/>
        <v>0</v>
      </c>
      <c r="G5" s="6">
        <f t="shared" ref="G5" ca="1" si="2">SUM(G6:G15)</f>
        <v>0</v>
      </c>
      <c r="H5" s="7"/>
      <c r="I5" s="5" t="s">
        <v>60</v>
      </c>
      <c r="J5" s="58">
        <v>2020</v>
      </c>
    </row>
    <row r="6" spans="1:22" s="8" customFormat="1">
      <c r="A6" s="4">
        <v>1.1000000000000001</v>
      </c>
      <c r="B6" s="9" t="s">
        <v>5</v>
      </c>
      <c r="C6" s="6">
        <f t="shared" ref="C6:C16" si="3">SUM(D6:G6)</f>
        <v>20753</v>
      </c>
      <c r="D6" s="25">
        <v>10486</v>
      </c>
      <c r="E6" s="25">
        <v>10267</v>
      </c>
      <c r="F6" s="25">
        <v>0</v>
      </c>
      <c r="G6" s="25">
        <v>0</v>
      </c>
      <c r="H6" s="7"/>
      <c r="I6" s="5" t="s">
        <v>73</v>
      </c>
      <c r="J6" s="58">
        <v>2020</v>
      </c>
      <c r="O6" s="10"/>
      <c r="P6" s="11"/>
    </row>
    <row r="7" spans="1:22" s="8" customFormat="1">
      <c r="A7" s="4">
        <v>1.2</v>
      </c>
      <c r="B7" s="9" t="s">
        <v>6</v>
      </c>
      <c r="C7" s="6">
        <f t="shared" si="3"/>
        <v>9181</v>
      </c>
      <c r="D7" s="25">
        <v>0</v>
      </c>
      <c r="E7" s="25">
        <v>9181</v>
      </c>
      <c r="F7" s="25">
        <v>0</v>
      </c>
      <c r="G7" s="25">
        <v>0</v>
      </c>
      <c r="H7" s="7"/>
      <c r="O7" s="10"/>
      <c r="P7" s="11"/>
    </row>
    <row r="8" spans="1:22" s="8" customFormat="1">
      <c r="A8" s="4">
        <v>1.3</v>
      </c>
      <c r="B8" s="9" t="s">
        <v>8</v>
      </c>
      <c r="C8" s="6">
        <f t="shared" si="3"/>
        <v>135</v>
      </c>
      <c r="D8" s="25">
        <v>0</v>
      </c>
      <c r="E8" s="25">
        <v>135</v>
      </c>
      <c r="F8" s="25">
        <v>0</v>
      </c>
      <c r="G8" s="25">
        <v>0</v>
      </c>
      <c r="H8" s="7"/>
      <c r="O8" s="10"/>
      <c r="P8" s="11"/>
    </row>
    <row r="9" spans="1:22" s="8" customFormat="1">
      <c r="A9" s="4">
        <v>1.4</v>
      </c>
      <c r="B9" s="9" t="s">
        <v>9</v>
      </c>
      <c r="C9" s="6">
        <f t="shared" si="3"/>
        <v>25</v>
      </c>
      <c r="D9" s="25">
        <v>0</v>
      </c>
      <c r="E9" s="25">
        <v>25</v>
      </c>
      <c r="F9" s="25">
        <v>0</v>
      </c>
      <c r="G9" s="25">
        <v>0</v>
      </c>
      <c r="H9" s="7"/>
      <c r="O9" s="10"/>
      <c r="P9" s="11"/>
    </row>
    <row r="10" spans="1:22" s="8" customFormat="1">
      <c r="A10" s="4">
        <v>1.5</v>
      </c>
      <c r="B10" s="9" t="s">
        <v>10</v>
      </c>
      <c r="C10" s="6">
        <f t="shared" si="3"/>
        <v>300</v>
      </c>
      <c r="D10" s="25">
        <v>120</v>
      </c>
      <c r="E10" s="25">
        <v>180</v>
      </c>
      <c r="F10" s="25">
        <v>0</v>
      </c>
      <c r="G10" s="25">
        <v>0</v>
      </c>
      <c r="H10" s="7"/>
      <c r="I10" s="59" t="s">
        <v>85</v>
      </c>
      <c r="O10" s="10"/>
      <c r="P10" s="11"/>
    </row>
    <row r="11" spans="1:22" s="8" customFormat="1">
      <c r="A11" s="4">
        <v>1.6</v>
      </c>
      <c r="B11" s="9" t="s">
        <v>11</v>
      </c>
      <c r="C11" s="6">
        <f t="shared" si="3"/>
        <v>5413</v>
      </c>
      <c r="D11" s="25">
        <v>5413</v>
      </c>
      <c r="E11" s="25">
        <v>0</v>
      </c>
      <c r="F11" s="25">
        <v>0</v>
      </c>
      <c r="G11" s="25">
        <v>0</v>
      </c>
      <c r="H11" s="7"/>
      <c r="O11" s="10"/>
      <c r="P11" s="11"/>
    </row>
    <row r="12" spans="1:22" s="8" customFormat="1">
      <c r="A12" s="4">
        <v>1.7</v>
      </c>
      <c r="B12" s="9" t="s">
        <v>13</v>
      </c>
      <c r="C12" s="6">
        <f t="shared" si="3"/>
        <v>350</v>
      </c>
      <c r="D12" s="25">
        <v>100</v>
      </c>
      <c r="E12" s="25">
        <v>250</v>
      </c>
      <c r="F12" s="25">
        <v>0</v>
      </c>
      <c r="G12" s="25">
        <v>0</v>
      </c>
      <c r="H12" s="7"/>
      <c r="I12" s="60" t="s">
        <v>86</v>
      </c>
      <c r="O12" s="10"/>
      <c r="P12" s="11"/>
    </row>
    <row r="13" spans="1:22" s="8" customFormat="1">
      <c r="A13" s="4">
        <v>1.8</v>
      </c>
      <c r="B13" s="9" t="s">
        <v>14</v>
      </c>
      <c r="C13" s="6">
        <f t="shared" si="3"/>
        <v>60</v>
      </c>
      <c r="D13" s="25">
        <v>30</v>
      </c>
      <c r="E13" s="25">
        <v>30</v>
      </c>
      <c r="F13" s="25">
        <v>0</v>
      </c>
      <c r="G13" s="25">
        <v>0</v>
      </c>
      <c r="H13" s="7"/>
      <c r="O13" s="10"/>
      <c r="P13" s="11"/>
    </row>
    <row r="14" spans="1:22" s="8" customFormat="1">
      <c r="A14" s="4">
        <v>1.9</v>
      </c>
      <c r="B14" s="9" t="s">
        <v>15</v>
      </c>
      <c r="C14" s="6">
        <f t="shared" ca="1" si="3"/>
        <v>477.32677540951477</v>
      </c>
      <c r="D14" s="25">
        <f ca="1">$C14*SUM(D6:D13)/SUM($C6:$C13)</f>
        <v>212.83789645990154</v>
      </c>
      <c r="E14" s="25">
        <f t="shared" ref="E14:F14" ca="1" si="4">$C14*SUM(E6:E13)/SUM($C6:$C13)</f>
        <v>264.48887894961325</v>
      </c>
      <c r="F14" s="25">
        <f t="shared" ca="1" si="4"/>
        <v>0</v>
      </c>
      <c r="G14" s="25">
        <f t="shared" ref="G14" ca="1" si="5">$C14*SUM(G6:G13)/SUM($C6:$C13)</f>
        <v>0</v>
      </c>
      <c r="H14" s="7"/>
      <c r="I14" s="61" t="s">
        <v>87</v>
      </c>
      <c r="O14" s="10"/>
    </row>
    <row r="15" spans="1:22" s="8" customFormat="1">
      <c r="A15" s="4" t="s">
        <v>16</v>
      </c>
      <c r="B15" s="9" t="s">
        <v>17</v>
      </c>
      <c r="C15" s="6">
        <f t="shared" si="3"/>
        <v>0</v>
      </c>
      <c r="D15" s="25">
        <v>0</v>
      </c>
      <c r="E15" s="25">
        <v>0</v>
      </c>
      <c r="F15" s="25">
        <v>0</v>
      </c>
      <c r="G15" s="25">
        <v>0</v>
      </c>
      <c r="H15" s="7"/>
      <c r="O15" s="10"/>
    </row>
    <row r="16" spans="1:22" s="8" customFormat="1">
      <c r="A16" s="4">
        <v>2</v>
      </c>
      <c r="B16" s="5" t="s">
        <v>44</v>
      </c>
      <c r="C16" s="6">
        <f t="shared" si="3"/>
        <v>1580.2065864250012</v>
      </c>
      <c r="D16" s="25">
        <v>214.99449900000016</v>
      </c>
      <c r="E16" s="25">
        <v>1365.2120874250011</v>
      </c>
      <c r="F16" s="25">
        <v>0</v>
      </c>
      <c r="G16" s="25">
        <v>0</v>
      </c>
      <c r="H16" s="7"/>
      <c r="O16" s="10"/>
    </row>
    <row r="17" spans="1:15" s="8" customFormat="1">
      <c r="A17" s="18"/>
      <c r="B17" s="30"/>
      <c r="C17" s="18"/>
      <c r="D17" s="18"/>
      <c r="E17" s="18"/>
      <c r="F17" s="18"/>
      <c r="G17" s="18"/>
      <c r="H17" s="18"/>
      <c r="O17" s="10"/>
    </row>
    <row r="18" spans="1:15" s="8" customFormat="1">
      <c r="A18" s="66" t="s">
        <v>19</v>
      </c>
      <c r="B18" s="66"/>
      <c r="C18" s="66"/>
      <c r="D18" s="66"/>
      <c r="E18" s="66"/>
      <c r="F18" s="66"/>
      <c r="G18" s="16"/>
      <c r="H18" s="16"/>
      <c r="O18" s="10"/>
    </row>
    <row r="19" spans="1:15" s="18" customFormat="1">
      <c r="A19" s="16"/>
      <c r="B19" s="40"/>
      <c r="C19" s="16"/>
      <c r="D19" s="16"/>
      <c r="E19" s="69" t="s">
        <v>48</v>
      </c>
      <c r="F19" s="69" t="s">
        <v>49</v>
      </c>
      <c r="G19" s="16"/>
      <c r="H19" s="16"/>
      <c r="O19" s="10"/>
    </row>
    <row r="20" spans="1:15" s="18" customFormat="1">
      <c r="A20" s="16"/>
      <c r="B20" s="40"/>
      <c r="C20" s="16"/>
      <c r="D20" s="16"/>
      <c r="E20" s="56">
        <v>44136</v>
      </c>
      <c r="F20" s="56">
        <v>44561</v>
      </c>
      <c r="G20" s="16"/>
      <c r="H20" s="16"/>
      <c r="O20" s="10"/>
    </row>
    <row r="21" spans="1:15" s="8" customFormat="1">
      <c r="A21" s="1" t="s">
        <v>1</v>
      </c>
      <c r="B21" s="1" t="s">
        <v>2</v>
      </c>
      <c r="C21" s="1" t="s">
        <v>3</v>
      </c>
      <c r="D21" s="55">
        <f>D4</f>
        <v>2019</v>
      </c>
      <c r="E21" s="55">
        <f t="shared" ref="E21:G21" si="6">E4</f>
        <v>2020</v>
      </c>
      <c r="F21" s="55">
        <f t="shared" si="6"/>
        <v>2021</v>
      </c>
      <c r="G21" s="55">
        <f t="shared" si="6"/>
        <v>2022</v>
      </c>
      <c r="H21" s="2"/>
      <c r="I21" s="5" t="s">
        <v>83</v>
      </c>
      <c r="J21" s="58">
        <v>2020</v>
      </c>
      <c r="O21" s="10"/>
    </row>
    <row r="22" spans="1:15" s="8" customFormat="1">
      <c r="A22" s="4">
        <v>1</v>
      </c>
      <c r="B22" s="5" t="s">
        <v>4</v>
      </c>
      <c r="C22" s="6">
        <f ca="1">SUM(D22:G22)</f>
        <v>51197.993224590486</v>
      </c>
      <c r="D22" s="6">
        <f ca="1">SUM(D23:D32)</f>
        <v>0</v>
      </c>
      <c r="E22" s="6">
        <f t="shared" ref="E22:F22" ca="1" si="7">SUM(E23:E32)</f>
        <v>3109.4482942742857</v>
      </c>
      <c r="F22" s="6">
        <f t="shared" ca="1" si="7"/>
        <v>48088.544930316202</v>
      </c>
      <c r="G22" s="6">
        <f t="shared" ref="G22" si="8">SUM(G23:G32)</f>
        <v>0</v>
      </c>
      <c r="H22" s="7"/>
      <c r="I22" s="5" t="s">
        <v>61</v>
      </c>
      <c r="J22" s="58">
        <v>2021</v>
      </c>
      <c r="O22" s="10"/>
    </row>
    <row r="23" spans="1:15" s="8" customFormat="1">
      <c r="A23" s="4">
        <v>1.1000000000000001</v>
      </c>
      <c r="B23" s="9" t="s">
        <v>5</v>
      </c>
      <c r="C23" s="6">
        <f t="shared" ref="C23:C33" si="9">SUM(D23:G23)</f>
        <v>37725</v>
      </c>
      <c r="D23" s="25">
        <v>0</v>
      </c>
      <c r="E23" s="25">
        <v>3039</v>
      </c>
      <c r="F23" s="25">
        <v>34686</v>
      </c>
      <c r="G23" s="25">
        <v>0</v>
      </c>
      <c r="H23" s="7"/>
      <c r="I23" s="5" t="s">
        <v>74</v>
      </c>
      <c r="J23" s="58">
        <v>2022</v>
      </c>
      <c r="O23" s="10"/>
    </row>
    <row r="24" spans="1:15" s="8" customFormat="1">
      <c r="A24" s="4">
        <v>1.2</v>
      </c>
      <c r="B24" s="9" t="s">
        <v>6</v>
      </c>
      <c r="C24" s="6">
        <f t="shared" si="9"/>
        <v>12170</v>
      </c>
      <c r="D24" s="25">
        <v>0</v>
      </c>
      <c r="E24" s="25">
        <v>0</v>
      </c>
      <c r="F24" s="25">
        <v>12170</v>
      </c>
      <c r="G24" s="25">
        <v>0</v>
      </c>
      <c r="H24" s="7"/>
      <c r="O24" s="10"/>
    </row>
    <row r="25" spans="1:15" s="8" customFormat="1">
      <c r="A25" s="4">
        <v>1.3</v>
      </c>
      <c r="B25" s="9" t="s">
        <v>8</v>
      </c>
      <c r="C25" s="6">
        <f t="shared" si="9"/>
        <v>170</v>
      </c>
      <c r="D25" s="25">
        <v>0</v>
      </c>
      <c r="E25" s="25">
        <v>0</v>
      </c>
      <c r="F25" s="25">
        <v>170</v>
      </c>
      <c r="G25" s="25">
        <v>0</v>
      </c>
      <c r="H25" s="7"/>
      <c r="O25" s="10"/>
    </row>
    <row r="26" spans="1:15" s="8" customFormat="1">
      <c r="A26" s="4">
        <v>1.4</v>
      </c>
      <c r="B26" s="9" t="s">
        <v>9</v>
      </c>
      <c r="C26" s="6">
        <f t="shared" si="9"/>
        <v>27</v>
      </c>
      <c r="D26" s="25">
        <v>0</v>
      </c>
      <c r="E26" s="25">
        <v>0</v>
      </c>
      <c r="F26" s="25">
        <v>27</v>
      </c>
      <c r="G26" s="25">
        <v>0</v>
      </c>
      <c r="H26" s="7"/>
      <c r="O26" s="10"/>
    </row>
    <row r="27" spans="1:15" s="8" customFormat="1">
      <c r="A27" s="4">
        <v>1.5</v>
      </c>
      <c r="B27" s="9" t="s">
        <v>10</v>
      </c>
      <c r="C27" s="6">
        <f t="shared" si="9"/>
        <v>375</v>
      </c>
      <c r="D27" s="25">
        <v>0</v>
      </c>
      <c r="E27" s="25">
        <v>25</v>
      </c>
      <c r="F27" s="25">
        <v>350</v>
      </c>
      <c r="G27" s="25">
        <v>0</v>
      </c>
      <c r="H27" s="7"/>
      <c r="O27" s="10"/>
    </row>
    <row r="28" spans="1:15" s="8" customFormat="1">
      <c r="A28" s="4">
        <v>1.6</v>
      </c>
      <c r="B28" s="9" t="s">
        <v>11</v>
      </c>
      <c r="C28" s="6">
        <f t="shared" si="9"/>
        <v>0</v>
      </c>
      <c r="D28" s="25">
        <v>0</v>
      </c>
      <c r="E28" s="25">
        <v>0</v>
      </c>
      <c r="F28" s="25">
        <v>0</v>
      </c>
      <c r="G28" s="25">
        <v>0</v>
      </c>
      <c r="H28" s="7"/>
      <c r="O28" s="10"/>
    </row>
    <row r="29" spans="1:15" s="8" customFormat="1">
      <c r="A29" s="4">
        <v>1.7</v>
      </c>
      <c r="B29" s="9" t="s">
        <v>13</v>
      </c>
      <c r="C29" s="6">
        <f t="shared" si="9"/>
        <v>0</v>
      </c>
      <c r="D29" s="25">
        <v>0</v>
      </c>
      <c r="E29" s="25">
        <v>0</v>
      </c>
      <c r="F29" s="25">
        <v>0</v>
      </c>
      <c r="G29" s="25">
        <v>0</v>
      </c>
      <c r="H29" s="7"/>
      <c r="O29" s="10"/>
    </row>
    <row r="30" spans="1:15" s="8" customFormat="1">
      <c r="A30" s="4">
        <v>1.8</v>
      </c>
      <c r="B30" s="9" t="s">
        <v>14</v>
      </c>
      <c r="C30" s="6">
        <f t="shared" si="9"/>
        <v>65</v>
      </c>
      <c r="D30" s="25">
        <v>0</v>
      </c>
      <c r="E30" s="25">
        <v>5</v>
      </c>
      <c r="F30" s="25">
        <v>60</v>
      </c>
      <c r="G30" s="25">
        <v>0</v>
      </c>
      <c r="H30" s="7"/>
      <c r="O30" s="10"/>
    </row>
    <row r="31" spans="1:15" s="8" customFormat="1">
      <c r="A31" s="4">
        <v>1.9</v>
      </c>
      <c r="B31" s="9" t="s">
        <v>15</v>
      </c>
      <c r="C31" s="6">
        <f t="shared" ca="1" si="9"/>
        <v>665.99322459048517</v>
      </c>
      <c r="D31" s="25">
        <f ca="1">$C31*SUM(D23:D30)/SUM($C23:$C30)</f>
        <v>0</v>
      </c>
      <c r="E31" s="25">
        <f t="shared" ref="E31:F31" ca="1" si="10">$C31*SUM(E23:E30)/SUM($C23:$C30)</f>
        <v>40.44829427428558</v>
      </c>
      <c r="F31" s="25">
        <f t="shared" ca="1" si="10"/>
        <v>625.54493031619961</v>
      </c>
      <c r="G31" s="25">
        <v>0</v>
      </c>
      <c r="H31" s="7"/>
      <c r="O31" s="10"/>
    </row>
    <row r="32" spans="1:15" s="8" customFormat="1">
      <c r="A32" s="19" t="s">
        <v>16</v>
      </c>
      <c r="B32" s="26" t="s">
        <v>17</v>
      </c>
      <c r="C32" s="6">
        <f t="shared" si="9"/>
        <v>0</v>
      </c>
      <c r="D32" s="28">
        <v>0</v>
      </c>
      <c r="E32" s="28">
        <v>0</v>
      </c>
      <c r="F32" s="28">
        <v>0</v>
      </c>
      <c r="G32" s="25">
        <v>0</v>
      </c>
      <c r="H32" s="7"/>
      <c r="O32" s="10"/>
    </row>
    <row r="33" spans="1:23" s="8" customFormat="1">
      <c r="A33" s="4">
        <v>2</v>
      </c>
      <c r="B33" s="5" t="s">
        <v>44</v>
      </c>
      <c r="C33" s="6">
        <f t="shared" si="9"/>
        <v>633.34000000000049</v>
      </c>
      <c r="D33" s="25">
        <v>0</v>
      </c>
      <c r="E33" s="25">
        <v>0</v>
      </c>
      <c r="F33" s="25">
        <v>633.34000000000049</v>
      </c>
      <c r="G33" s="25">
        <v>0</v>
      </c>
      <c r="H33" s="7"/>
    </row>
    <row r="34" spans="1:23" s="8" customFormat="1">
      <c r="A34" s="20"/>
      <c r="B34" s="18"/>
      <c r="C34" s="7"/>
      <c r="D34" s="7"/>
      <c r="E34" s="7"/>
      <c r="F34" s="7"/>
      <c r="G34" s="16"/>
      <c r="H34" s="7"/>
      <c r="I34" s="7"/>
      <c r="J34" s="18"/>
      <c r="K34" s="7"/>
      <c r="L34" s="7"/>
      <c r="M34" s="7"/>
      <c r="N34" s="7"/>
    </row>
    <row r="35" spans="1:23" s="8" customFormat="1">
      <c r="A35" s="67" t="s">
        <v>20</v>
      </c>
      <c r="B35" s="67"/>
      <c r="C35" s="67"/>
      <c r="D35" s="67"/>
      <c r="E35" s="67"/>
      <c r="F35" s="67"/>
      <c r="G35" s="16"/>
      <c r="H35" s="16"/>
      <c r="I35" s="16"/>
      <c r="J35" s="41"/>
      <c r="K35" s="41"/>
      <c r="L35" s="41"/>
      <c r="M35" s="41"/>
      <c r="N35" s="41"/>
    </row>
    <row r="36" spans="1:23" s="18" customFormat="1">
      <c r="A36" s="42"/>
      <c r="B36" s="42"/>
      <c r="C36" s="42"/>
      <c r="D36" s="69" t="s">
        <v>48</v>
      </c>
      <c r="E36" s="70"/>
      <c r="F36" s="69" t="s">
        <v>49</v>
      </c>
      <c r="G36" s="16"/>
      <c r="H36" s="16"/>
      <c r="I36" s="43"/>
      <c r="J36" s="16"/>
      <c r="K36" s="16"/>
      <c r="L36" s="40"/>
      <c r="M36" s="16"/>
      <c r="N36" s="16"/>
      <c r="O36" s="16"/>
      <c r="P36" s="16"/>
      <c r="Q36" s="16"/>
    </row>
    <row r="37" spans="1:23" s="18" customFormat="1">
      <c r="A37" s="42"/>
      <c r="B37" s="42"/>
      <c r="C37" s="42"/>
      <c r="D37" s="56">
        <f>D3</f>
        <v>43709</v>
      </c>
      <c r="E37" s="17"/>
      <c r="F37" s="56">
        <f>F20</f>
        <v>44561</v>
      </c>
      <c r="G37" s="16"/>
      <c r="H37" s="16"/>
      <c r="I37" s="16"/>
      <c r="J37" s="16"/>
      <c r="K37" s="16"/>
      <c r="L37" s="40"/>
      <c r="M37" s="16"/>
      <c r="N37" s="16"/>
      <c r="O37" s="16"/>
      <c r="P37" s="16"/>
      <c r="Q37" s="16"/>
    </row>
    <row r="38" spans="1:23" s="8" customFormat="1">
      <c r="A38" s="1" t="s">
        <v>1</v>
      </c>
      <c r="B38" s="1" t="s">
        <v>2</v>
      </c>
      <c r="C38" s="1" t="s">
        <v>3</v>
      </c>
      <c r="D38" s="55">
        <f>D4</f>
        <v>2019</v>
      </c>
      <c r="E38" s="55">
        <f t="shared" ref="E38:G38" si="11">E4</f>
        <v>2020</v>
      </c>
      <c r="F38" s="55">
        <f t="shared" si="11"/>
        <v>2021</v>
      </c>
      <c r="G38" s="55">
        <f t="shared" si="11"/>
        <v>2022</v>
      </c>
      <c r="I38" s="1" t="s">
        <v>50</v>
      </c>
      <c r="J38" s="1" t="s">
        <v>51</v>
      </c>
      <c r="K38" s="1" t="s">
        <v>82</v>
      </c>
      <c r="P38" s="2"/>
    </row>
    <row r="39" spans="1:23" s="8" customFormat="1">
      <c r="A39" s="4">
        <v>1</v>
      </c>
      <c r="B39" s="5" t="s">
        <v>4</v>
      </c>
      <c r="C39" s="6">
        <f ca="1">SUM(D39:G39)</f>
        <v>87892.32</v>
      </c>
      <c r="D39" s="6">
        <f ca="1">SUM(D40:D49)</f>
        <v>16361.837896459901</v>
      </c>
      <c r="E39" s="6">
        <f t="shared" ref="E39:F39" ca="1" si="12">SUM(E40:E49)</f>
        <v>23441.937173223898</v>
      </c>
      <c r="F39" s="6">
        <f t="shared" ca="1" si="12"/>
        <v>48088.544930316202</v>
      </c>
      <c r="G39" s="6">
        <f t="shared" ref="G39" ca="1" si="13">SUM(G40:G49)</f>
        <v>0</v>
      </c>
      <c r="I39" s="22">
        <f ca="1">J39/(C39-J39)*100</f>
        <v>11.398601090803172</v>
      </c>
      <c r="J39" s="6">
        <f ca="1">SUM(J40:J49)</f>
        <v>8993.37590252677</v>
      </c>
      <c r="K39" s="57" t="str">
        <f>"=SUM(K40:K49)"</f>
        <v>=SUM(K40:K49)</v>
      </c>
      <c r="P39" s="7"/>
    </row>
    <row r="40" spans="1:23" s="8" customFormat="1">
      <c r="A40" s="4">
        <v>1.1000000000000001</v>
      </c>
      <c r="B40" s="9" t="s">
        <v>5</v>
      </c>
      <c r="C40" s="6">
        <f t="shared" ref="C40:C50" si="14">SUM(D40:G40)</f>
        <v>58478</v>
      </c>
      <c r="D40" s="6">
        <f t="shared" ref="D40:F50" si="15">D6+D23</f>
        <v>10486</v>
      </c>
      <c r="E40" s="6">
        <f t="shared" si="15"/>
        <v>13306</v>
      </c>
      <c r="F40" s="6">
        <f t="shared" si="15"/>
        <v>34686</v>
      </c>
      <c r="G40" s="6">
        <f t="shared" ref="G40" si="16">G6+G23</f>
        <v>0</v>
      </c>
      <c r="I40" s="24">
        <v>10</v>
      </c>
      <c r="J40" s="32">
        <f t="shared" ref="J40:J49" si="17">C40*I40/100/(1+I40/100)</f>
        <v>5316.181818181818</v>
      </c>
      <c r="K40" s="57" t="str">
        <f>"=D40*J40/100/(1+J40/100)"</f>
        <v>=D40*J40/100/(1+J40/100)</v>
      </c>
      <c r="P40" s="27"/>
    </row>
    <row r="41" spans="1:23" s="8" customFormat="1">
      <c r="A41" s="4">
        <v>1.2</v>
      </c>
      <c r="B41" s="9" t="s">
        <v>6</v>
      </c>
      <c r="C41" s="6">
        <f t="shared" si="14"/>
        <v>21351</v>
      </c>
      <c r="D41" s="6">
        <f t="shared" si="15"/>
        <v>0</v>
      </c>
      <c r="E41" s="6">
        <f t="shared" si="15"/>
        <v>9181</v>
      </c>
      <c r="F41" s="6">
        <f t="shared" si="15"/>
        <v>12170</v>
      </c>
      <c r="G41" s="6">
        <f t="shared" ref="G41" si="18">G7+G24</f>
        <v>0</v>
      </c>
      <c r="I41" s="24">
        <v>16</v>
      </c>
      <c r="J41" s="32">
        <f t="shared" si="17"/>
        <v>2944.9655172413795</v>
      </c>
      <c r="K41" s="57" t="str">
        <f>"=D41*J41/100/(1+J41/100)"</f>
        <v>=D41*J41/100/(1+J41/100)</v>
      </c>
      <c r="P41" s="27"/>
    </row>
    <row r="42" spans="1:23" s="8" customFormat="1">
      <c r="A42" s="4">
        <v>1.3</v>
      </c>
      <c r="B42" s="9" t="s">
        <v>8</v>
      </c>
      <c r="C42" s="6">
        <f t="shared" si="14"/>
        <v>305</v>
      </c>
      <c r="D42" s="6">
        <f t="shared" si="15"/>
        <v>0</v>
      </c>
      <c r="E42" s="6">
        <f t="shared" si="15"/>
        <v>135</v>
      </c>
      <c r="F42" s="6">
        <f t="shared" si="15"/>
        <v>170</v>
      </c>
      <c r="G42" s="6">
        <f t="shared" ref="G42" si="19">G8+G25</f>
        <v>0</v>
      </c>
      <c r="I42" s="24">
        <v>10</v>
      </c>
      <c r="J42" s="32">
        <f t="shared" si="17"/>
        <v>27.727272727272727</v>
      </c>
      <c r="K42" s="57" t="str">
        <f>"=D42*J42/100/(1+J42/100)"</f>
        <v>=D42*J42/100/(1+J42/100)</v>
      </c>
      <c r="P42" s="27"/>
    </row>
    <row r="43" spans="1:23" s="8" customFormat="1">
      <c r="A43" s="4">
        <v>1.4</v>
      </c>
      <c r="B43" s="9" t="s">
        <v>9</v>
      </c>
      <c r="C43" s="6">
        <f t="shared" si="14"/>
        <v>52</v>
      </c>
      <c r="D43" s="6">
        <f t="shared" si="15"/>
        <v>0</v>
      </c>
      <c r="E43" s="6">
        <f t="shared" si="15"/>
        <v>25</v>
      </c>
      <c r="F43" s="6">
        <f t="shared" si="15"/>
        <v>27</v>
      </c>
      <c r="G43" s="6">
        <f t="shared" ref="G43" si="20">G9+G26</f>
        <v>0</v>
      </c>
      <c r="I43" s="24">
        <v>16</v>
      </c>
      <c r="J43" s="32">
        <f t="shared" si="17"/>
        <v>7.1724137931034493</v>
      </c>
      <c r="K43" s="57" t="str">
        <f>"=D43*J43/100/(1+J43/100)"</f>
        <v>=D43*J43/100/(1+J43/100)</v>
      </c>
      <c r="P43" s="27"/>
    </row>
    <row r="44" spans="1:23" s="8" customFormat="1">
      <c r="A44" s="4">
        <v>1.5</v>
      </c>
      <c r="B44" s="9" t="s">
        <v>10</v>
      </c>
      <c r="C44" s="6">
        <f t="shared" si="14"/>
        <v>675</v>
      </c>
      <c r="D44" s="6">
        <f t="shared" si="15"/>
        <v>120</v>
      </c>
      <c r="E44" s="6">
        <f t="shared" si="15"/>
        <v>205</v>
      </c>
      <c r="F44" s="6">
        <f t="shared" si="15"/>
        <v>350</v>
      </c>
      <c r="G44" s="6">
        <f t="shared" ref="G44" si="21">G10+G27</f>
        <v>0</v>
      </c>
      <c r="I44" s="24">
        <v>10</v>
      </c>
      <c r="J44" s="32">
        <f t="shared" si="17"/>
        <v>61.36363636363636</v>
      </c>
      <c r="K44" s="57" t="str">
        <f>"=D44*J44/100/(1+J44/100)"</f>
        <v>=D44*J44/100/(1+J44/100)</v>
      </c>
      <c r="P44" s="27"/>
    </row>
    <row r="45" spans="1:23" s="8" customFormat="1">
      <c r="A45" s="4">
        <v>1.6</v>
      </c>
      <c r="B45" s="9" t="s">
        <v>11</v>
      </c>
      <c r="C45" s="6">
        <f t="shared" si="14"/>
        <v>5413</v>
      </c>
      <c r="D45" s="6">
        <f t="shared" si="15"/>
        <v>5413</v>
      </c>
      <c r="E45" s="6">
        <f t="shared" si="15"/>
        <v>0</v>
      </c>
      <c r="F45" s="6">
        <f t="shared" si="15"/>
        <v>0</v>
      </c>
      <c r="G45" s="6">
        <f t="shared" ref="G45" si="22">G11+G28</f>
        <v>0</v>
      </c>
      <c r="I45" s="24">
        <v>10</v>
      </c>
      <c r="J45" s="32">
        <f t="shared" si="17"/>
        <v>492.09090909090901</v>
      </c>
      <c r="K45" s="57" t="str">
        <f>"=D45*J45/100/(1+J45/100)"</f>
        <v>=D45*J45/100/(1+J45/100)</v>
      </c>
      <c r="P45" s="27"/>
    </row>
    <row r="46" spans="1:23" s="8" customFormat="1">
      <c r="A46" s="4">
        <v>1.7</v>
      </c>
      <c r="B46" s="9" t="s">
        <v>13</v>
      </c>
      <c r="C46" s="6">
        <f t="shared" si="14"/>
        <v>350</v>
      </c>
      <c r="D46" s="6">
        <f t="shared" si="15"/>
        <v>100</v>
      </c>
      <c r="E46" s="6">
        <f t="shared" si="15"/>
        <v>250</v>
      </c>
      <c r="F46" s="6">
        <f t="shared" si="15"/>
        <v>0</v>
      </c>
      <c r="G46" s="6">
        <f t="shared" ref="G46" si="23">G12+G29</f>
        <v>0</v>
      </c>
      <c r="I46" s="24">
        <v>6</v>
      </c>
      <c r="J46" s="32">
        <f t="shared" si="17"/>
        <v>19.811320754716981</v>
      </c>
      <c r="K46" s="57" t="str">
        <f>"=D46*J46/100/(1+J46/100)"</f>
        <v>=D46*J46/100/(1+J46/100)</v>
      </c>
      <c r="P46" s="27"/>
    </row>
    <row r="47" spans="1:23" s="8" customFormat="1">
      <c r="A47" s="4">
        <v>1.8</v>
      </c>
      <c r="B47" s="9" t="s">
        <v>14</v>
      </c>
      <c r="C47" s="6">
        <f t="shared" si="14"/>
        <v>125</v>
      </c>
      <c r="D47" s="6">
        <f t="shared" si="15"/>
        <v>30</v>
      </c>
      <c r="E47" s="6">
        <f t="shared" si="15"/>
        <v>35</v>
      </c>
      <c r="F47" s="6">
        <f t="shared" si="15"/>
        <v>60</v>
      </c>
      <c r="G47" s="6">
        <f t="shared" ref="G47" si="24">G13+G30</f>
        <v>0</v>
      </c>
      <c r="I47" s="24">
        <v>6</v>
      </c>
      <c r="J47" s="32">
        <f t="shared" si="17"/>
        <v>7.0754716981132075</v>
      </c>
      <c r="K47" s="57" t="str">
        <f>"=D47*J47/100/(1+J47/100)"</f>
        <v>=D47*J47/100/(1+J47/100)</v>
      </c>
      <c r="P47" s="27"/>
    </row>
    <row r="48" spans="1:23" s="8" customFormat="1">
      <c r="A48" s="4">
        <v>1.9</v>
      </c>
      <c r="B48" s="9" t="s">
        <v>15</v>
      </c>
      <c r="C48" s="6">
        <f t="shared" ca="1" si="14"/>
        <v>1143.32</v>
      </c>
      <c r="D48" s="6">
        <f t="shared" ca="1" si="15"/>
        <v>212.83789645990154</v>
      </c>
      <c r="E48" s="6">
        <f t="shared" ca="1" si="15"/>
        <v>304.93717322389881</v>
      </c>
      <c r="F48" s="6">
        <f t="shared" ca="1" si="15"/>
        <v>625.54493031619961</v>
      </c>
      <c r="G48" s="6">
        <f t="shared" ref="G48" ca="1" si="25">G14+G31</f>
        <v>0</v>
      </c>
      <c r="I48" s="21">
        <f ca="1">IF(C39=0,0,SUM(J40:J47)/(SUM(C40:C47)-SUM(J40:J47))*100)</f>
        <v>11.398601090803172</v>
      </c>
      <c r="J48" s="32">
        <f t="shared" ca="1" si="17"/>
        <v>116.98754267582088</v>
      </c>
      <c r="K48" s="57" t="str">
        <f>"D48*J48/100/(1+J48/100)"</f>
        <v>D48*J48/100/(1+J48/100)</v>
      </c>
      <c r="P48" s="27"/>
      <c r="W48" s="11"/>
    </row>
    <row r="49" spans="1:23" s="8" customFormat="1">
      <c r="A49" s="4" t="s">
        <v>16</v>
      </c>
      <c r="B49" s="9" t="s">
        <v>17</v>
      </c>
      <c r="C49" s="6">
        <f t="shared" si="14"/>
        <v>0</v>
      </c>
      <c r="D49" s="6">
        <f t="shared" si="15"/>
        <v>0</v>
      </c>
      <c r="E49" s="6">
        <f t="shared" si="15"/>
        <v>0</v>
      </c>
      <c r="F49" s="6">
        <f t="shared" si="15"/>
        <v>0</v>
      </c>
      <c r="G49" s="6">
        <f t="shared" ref="G49" si="26">G15+G32</f>
        <v>0</v>
      </c>
      <c r="I49" s="22">
        <f ca="1">I48</f>
        <v>11.398601090803172</v>
      </c>
      <c r="J49" s="32">
        <f t="shared" ca="1" si="17"/>
        <v>0</v>
      </c>
      <c r="K49" s="57" t="str">
        <f>"=D49*J49/100/(1+J49/100)"</f>
        <v>=D49*J49/100/(1+J49/100)</v>
      </c>
      <c r="P49" s="7"/>
      <c r="W49" s="11"/>
    </row>
    <row r="50" spans="1:23" s="8" customFormat="1">
      <c r="A50" s="4">
        <v>2</v>
      </c>
      <c r="B50" s="5" t="s">
        <v>44</v>
      </c>
      <c r="C50" s="6">
        <f t="shared" si="14"/>
        <v>2213.5465864250018</v>
      </c>
      <c r="D50" s="6">
        <f t="shared" si="15"/>
        <v>214.99449900000016</v>
      </c>
      <c r="E50" s="6">
        <f t="shared" si="15"/>
        <v>1365.2120874250011</v>
      </c>
      <c r="F50" s="6">
        <f t="shared" si="15"/>
        <v>633.34000000000049</v>
      </c>
      <c r="G50" s="6">
        <f t="shared" ref="G50" si="27">G16+G33</f>
        <v>0</v>
      </c>
      <c r="I50" s="6"/>
      <c r="J50" s="6"/>
      <c r="K50" s="5"/>
      <c r="P50" s="7"/>
    </row>
    <row r="51" spans="1:23" s="8" customFormat="1">
      <c r="A51" s="44"/>
      <c r="G51" s="16"/>
      <c r="P51" s="16"/>
      <c r="Q51" s="16"/>
      <c r="R51" s="16"/>
    </row>
    <row r="52" spans="1:23" s="8" customFormat="1">
      <c r="A52" s="67" t="s">
        <v>59</v>
      </c>
      <c r="B52" s="67"/>
      <c r="C52" s="67"/>
      <c r="D52" s="67"/>
      <c r="E52" s="67"/>
      <c r="F52" s="67"/>
      <c r="G52" s="16"/>
      <c r="H52" s="23"/>
      <c r="I52" s="7" t="s">
        <v>79</v>
      </c>
      <c r="J52" s="16"/>
      <c r="K52" s="18"/>
      <c r="L52" s="37"/>
      <c r="M52" s="37"/>
      <c r="N52" s="37"/>
      <c r="O52" s="37"/>
      <c r="P52" s="16"/>
      <c r="Q52" s="16"/>
      <c r="R52" s="16"/>
    </row>
    <row r="53" spans="1:23" s="8" customFormat="1">
      <c r="A53" s="1" t="s">
        <v>52</v>
      </c>
      <c r="B53" s="1" t="s">
        <v>2</v>
      </c>
      <c r="C53" s="1" t="s">
        <v>3</v>
      </c>
      <c r="D53" s="55">
        <f>D38</f>
        <v>2019</v>
      </c>
      <c r="E53" s="55">
        <f t="shared" ref="E53:G53" si="28">E38</f>
        <v>2020</v>
      </c>
      <c r="F53" s="55">
        <f t="shared" si="28"/>
        <v>2021</v>
      </c>
      <c r="G53" s="55">
        <f t="shared" si="28"/>
        <v>2022</v>
      </c>
      <c r="H53" s="23"/>
      <c r="I53" s="7"/>
      <c r="J53" s="16"/>
      <c r="K53" s="18"/>
      <c r="L53" s="37"/>
      <c r="M53" s="37"/>
      <c r="N53" s="37"/>
      <c r="O53" s="37"/>
      <c r="P53" s="16"/>
      <c r="Q53" s="16"/>
      <c r="R53" s="16"/>
    </row>
    <row r="54" spans="1:23" s="8" customFormat="1">
      <c r="A54" s="45" t="s">
        <v>55</v>
      </c>
      <c r="B54" s="5" t="s">
        <v>54</v>
      </c>
      <c r="C54" s="6">
        <f ca="1">SUM(D54:G54)</f>
        <v>8993.37590252677</v>
      </c>
      <c r="D54" s="6">
        <f ca="1">SUM(D55:D64)</f>
        <v>1485.4093573754953</v>
      </c>
      <c r="E54" s="6">
        <f t="shared" ref="E54:F54" ca="1" si="29">SUM(E55:E64)</f>
        <v>2557.6726159077675</v>
      </c>
      <c r="F54" s="6">
        <f t="shared" ca="1" si="29"/>
        <v>4950.2939292435067</v>
      </c>
      <c r="G54" s="6">
        <f t="shared" ref="G54" ca="1" si="30">SUM(G55:G64)</f>
        <v>0</v>
      </c>
      <c r="H54" s="23"/>
      <c r="I54" s="23" t="s">
        <v>46</v>
      </c>
      <c r="J54" s="7">
        <f ca="1">C39+C50-J39-C81</f>
        <v>0</v>
      </c>
      <c r="K54" s="18"/>
      <c r="L54" s="37"/>
      <c r="M54" s="37"/>
      <c r="N54" s="37"/>
      <c r="O54" s="37"/>
      <c r="P54" s="16"/>
      <c r="Q54" s="16"/>
      <c r="R54" s="16"/>
    </row>
    <row r="55" spans="1:23" s="8" customFormat="1">
      <c r="A55" s="45">
        <v>1</v>
      </c>
      <c r="B55" s="9" t="s">
        <v>57</v>
      </c>
      <c r="C55" s="6">
        <f t="shared" ref="C55:C66" si="31">SUM(D55:G55)</f>
        <v>5316.181818181818</v>
      </c>
      <c r="D55" s="31">
        <f t="shared" ref="D55:G64" si="32">IF($C40=0,0,$J40*D40/$C40)</f>
        <v>953.27272727272725</v>
      </c>
      <c r="E55" s="31">
        <f t="shared" si="32"/>
        <v>1209.6363636363635</v>
      </c>
      <c r="F55" s="31">
        <f t="shared" si="32"/>
        <v>3153.272727272727</v>
      </c>
      <c r="G55" s="31">
        <f t="shared" si="32"/>
        <v>0</v>
      </c>
      <c r="H55" s="23"/>
      <c r="I55" s="7"/>
      <c r="J55" s="16"/>
      <c r="K55" s="18"/>
      <c r="L55" s="37"/>
      <c r="M55" s="37"/>
      <c r="N55" s="37"/>
      <c r="O55" s="37"/>
      <c r="P55" s="16"/>
      <c r="Q55" s="16"/>
      <c r="R55" s="16"/>
    </row>
    <row r="56" spans="1:23" s="8" customFormat="1">
      <c r="A56" s="45">
        <v>2</v>
      </c>
      <c r="B56" s="9" t="s">
        <v>29</v>
      </c>
      <c r="C56" s="6">
        <f t="shared" si="31"/>
        <v>2944.9655172413795</v>
      </c>
      <c r="D56" s="31">
        <f t="shared" si="32"/>
        <v>0</v>
      </c>
      <c r="E56" s="31">
        <f t="shared" si="32"/>
        <v>1266.344827586207</v>
      </c>
      <c r="F56" s="31">
        <f t="shared" si="32"/>
        <v>1678.6206896551728</v>
      </c>
      <c r="G56" s="31">
        <f t="shared" si="32"/>
        <v>0</v>
      </c>
      <c r="H56" s="23"/>
      <c r="I56" s="7"/>
      <c r="J56" s="16"/>
      <c r="K56" s="18"/>
      <c r="L56" s="37"/>
      <c r="M56" s="37"/>
      <c r="N56" s="37"/>
      <c r="O56" s="37"/>
      <c r="P56" s="16"/>
      <c r="Q56" s="16"/>
      <c r="R56" s="16"/>
    </row>
    <row r="57" spans="1:23" s="8" customFormat="1">
      <c r="A57" s="45">
        <v>3</v>
      </c>
      <c r="B57" s="9" t="s">
        <v>30</v>
      </c>
      <c r="C57" s="6">
        <f t="shared" si="31"/>
        <v>27.727272727272727</v>
      </c>
      <c r="D57" s="31">
        <f t="shared" si="32"/>
        <v>0</v>
      </c>
      <c r="E57" s="31">
        <f t="shared" si="32"/>
        <v>12.272727272727272</v>
      </c>
      <c r="F57" s="31">
        <f t="shared" si="32"/>
        <v>15.454545454545455</v>
      </c>
      <c r="G57" s="31">
        <f t="shared" si="32"/>
        <v>0</v>
      </c>
      <c r="H57" s="23"/>
      <c r="I57" s="7"/>
      <c r="J57" s="16"/>
      <c r="K57" s="18"/>
      <c r="L57" s="37"/>
      <c r="M57" s="37"/>
      <c r="N57" s="37"/>
      <c r="O57" s="37"/>
      <c r="P57" s="16"/>
      <c r="Q57" s="16"/>
      <c r="R57" s="16"/>
    </row>
    <row r="58" spans="1:23" s="8" customFormat="1">
      <c r="A58" s="45">
        <v>4</v>
      </c>
      <c r="B58" s="9" t="s">
        <v>31</v>
      </c>
      <c r="C58" s="6">
        <f t="shared" si="31"/>
        <v>7.1724137931034493</v>
      </c>
      <c r="D58" s="31">
        <f t="shared" si="32"/>
        <v>0</v>
      </c>
      <c r="E58" s="31">
        <f t="shared" si="32"/>
        <v>3.4482758620689657</v>
      </c>
      <c r="F58" s="31">
        <f t="shared" si="32"/>
        <v>3.7241379310344835</v>
      </c>
      <c r="G58" s="31">
        <f t="shared" si="32"/>
        <v>0</v>
      </c>
      <c r="H58" s="23"/>
      <c r="I58" s="7"/>
      <c r="J58" s="16"/>
      <c r="K58" s="18"/>
      <c r="L58" s="37"/>
      <c r="M58" s="37"/>
      <c r="N58" s="37"/>
      <c r="O58" s="37"/>
      <c r="P58" s="16"/>
      <c r="Q58" s="16"/>
      <c r="R58" s="16"/>
    </row>
    <row r="59" spans="1:23" s="8" customFormat="1">
      <c r="A59" s="45">
        <v>5</v>
      </c>
      <c r="B59" s="9" t="s">
        <v>33</v>
      </c>
      <c r="C59" s="6">
        <f t="shared" si="31"/>
        <v>61.36363636363636</v>
      </c>
      <c r="D59" s="31">
        <f t="shared" si="32"/>
        <v>10.909090909090908</v>
      </c>
      <c r="E59" s="31">
        <f t="shared" si="32"/>
        <v>18.636363636363637</v>
      </c>
      <c r="F59" s="31">
        <f t="shared" si="32"/>
        <v>31.818181818181813</v>
      </c>
      <c r="G59" s="31">
        <f t="shared" si="32"/>
        <v>0</v>
      </c>
      <c r="H59" s="23"/>
      <c r="I59" s="7"/>
      <c r="J59" s="16"/>
      <c r="K59" s="18"/>
      <c r="L59" s="37"/>
      <c r="M59" s="37"/>
      <c r="N59" s="37"/>
      <c r="O59" s="37"/>
      <c r="P59" s="16"/>
      <c r="Q59" s="16"/>
      <c r="R59" s="16"/>
    </row>
    <row r="60" spans="1:23" s="8" customFormat="1">
      <c r="A60" s="45">
        <v>6</v>
      </c>
      <c r="B60" s="9" t="s">
        <v>36</v>
      </c>
      <c r="C60" s="6">
        <f t="shared" si="31"/>
        <v>492.09090909090901</v>
      </c>
      <c r="D60" s="31">
        <f t="shared" si="32"/>
        <v>492.09090909090901</v>
      </c>
      <c r="E60" s="31">
        <f t="shared" si="32"/>
        <v>0</v>
      </c>
      <c r="F60" s="31">
        <f t="shared" si="32"/>
        <v>0</v>
      </c>
      <c r="G60" s="31">
        <f t="shared" si="32"/>
        <v>0</v>
      </c>
      <c r="H60" s="23"/>
      <c r="I60" s="7"/>
      <c r="J60" s="16"/>
      <c r="K60" s="18"/>
      <c r="L60" s="37"/>
      <c r="M60" s="37"/>
      <c r="N60" s="37"/>
      <c r="O60" s="37"/>
      <c r="P60" s="16"/>
      <c r="Q60" s="16"/>
      <c r="R60" s="16"/>
    </row>
    <row r="61" spans="1:23" s="8" customFormat="1">
      <c r="A61" s="45">
        <v>7</v>
      </c>
      <c r="B61" s="9" t="s">
        <v>37</v>
      </c>
      <c r="C61" s="6">
        <f t="shared" si="31"/>
        <v>19.811320754716981</v>
      </c>
      <c r="D61" s="31">
        <f t="shared" si="32"/>
        <v>5.6603773584905657</v>
      </c>
      <c r="E61" s="31">
        <f t="shared" si="32"/>
        <v>14.150943396226415</v>
      </c>
      <c r="F61" s="31">
        <f t="shared" si="32"/>
        <v>0</v>
      </c>
      <c r="G61" s="31">
        <f t="shared" si="32"/>
        <v>0</v>
      </c>
      <c r="H61" s="23"/>
      <c r="I61" s="7"/>
      <c r="J61" s="16"/>
      <c r="K61" s="18"/>
      <c r="L61" s="37"/>
      <c r="M61" s="37"/>
      <c r="N61" s="37"/>
      <c r="O61" s="37"/>
      <c r="P61" s="16"/>
      <c r="Q61" s="16"/>
      <c r="R61" s="16"/>
    </row>
    <row r="62" spans="1:23" s="8" customFormat="1">
      <c r="A62" s="45">
        <v>8</v>
      </c>
      <c r="B62" s="9" t="s">
        <v>39</v>
      </c>
      <c r="C62" s="6">
        <f t="shared" si="31"/>
        <v>7.0754716981132075</v>
      </c>
      <c r="D62" s="31">
        <f t="shared" si="32"/>
        <v>1.6981132075471699</v>
      </c>
      <c r="E62" s="31">
        <f t="shared" si="32"/>
        <v>1.9811320754716981</v>
      </c>
      <c r="F62" s="31">
        <f t="shared" si="32"/>
        <v>3.3962264150943398</v>
      </c>
      <c r="G62" s="31">
        <f t="shared" si="32"/>
        <v>0</v>
      </c>
      <c r="H62" s="23"/>
      <c r="I62" s="7"/>
      <c r="J62" s="16"/>
      <c r="K62" s="18"/>
      <c r="L62" s="37"/>
      <c r="M62" s="37"/>
      <c r="N62" s="37"/>
      <c r="O62" s="37"/>
      <c r="P62" s="16"/>
      <c r="Q62" s="16"/>
      <c r="R62" s="16"/>
    </row>
    <row r="63" spans="1:23" s="8" customFormat="1">
      <c r="A63" s="45">
        <v>9</v>
      </c>
      <c r="B63" s="9" t="s">
        <v>42</v>
      </c>
      <c r="C63" s="6">
        <f t="shared" ca="1" si="31"/>
        <v>116.98754267582089</v>
      </c>
      <c r="D63" s="31">
        <f t="shared" ca="1" si="32"/>
        <v>21.778139536730468</v>
      </c>
      <c r="E63" s="31">
        <f t="shared" ca="1" si="32"/>
        <v>31.20198244233902</v>
      </c>
      <c r="F63" s="31">
        <f t="shared" ca="1" si="32"/>
        <v>64.007420696751396</v>
      </c>
      <c r="G63" s="31">
        <f t="shared" ca="1" si="32"/>
        <v>0</v>
      </c>
      <c r="H63" s="23"/>
      <c r="I63" s="7"/>
      <c r="J63" s="16"/>
      <c r="K63" s="18"/>
      <c r="L63" s="37"/>
      <c r="M63" s="37"/>
      <c r="N63" s="37"/>
      <c r="O63" s="37"/>
      <c r="P63" s="16"/>
      <c r="Q63" s="16"/>
      <c r="R63" s="16"/>
    </row>
    <row r="64" spans="1:23" s="8" customFormat="1">
      <c r="A64" s="45">
        <v>10</v>
      </c>
      <c r="B64" s="9" t="s">
        <v>43</v>
      </c>
      <c r="C64" s="6">
        <f t="shared" si="31"/>
        <v>0</v>
      </c>
      <c r="D64" s="31">
        <f t="shared" si="32"/>
        <v>0</v>
      </c>
      <c r="E64" s="31">
        <f t="shared" si="32"/>
        <v>0</v>
      </c>
      <c r="F64" s="31">
        <f t="shared" si="32"/>
        <v>0</v>
      </c>
      <c r="G64" s="31">
        <f t="shared" si="32"/>
        <v>0</v>
      </c>
      <c r="H64" s="23"/>
      <c r="I64" s="7"/>
      <c r="J64" s="16"/>
      <c r="K64" s="18"/>
      <c r="L64" s="37"/>
      <c r="M64" s="37"/>
      <c r="N64" s="37"/>
      <c r="O64" s="37"/>
      <c r="P64" s="16"/>
      <c r="Q64" s="16"/>
      <c r="R64" s="16"/>
    </row>
    <row r="65" spans="1:18" s="8" customFormat="1">
      <c r="A65" s="45" t="s">
        <v>34</v>
      </c>
      <c r="B65" s="6" t="str">
        <f>B50</f>
        <v>建设期利息</v>
      </c>
      <c r="C65" s="6">
        <f t="shared" si="31"/>
        <v>2213.5465864250018</v>
      </c>
      <c r="D65" s="31">
        <f>D50</f>
        <v>214.99449900000016</v>
      </c>
      <c r="E65" s="31">
        <f>E50</f>
        <v>1365.2120874250011</v>
      </c>
      <c r="F65" s="31">
        <f>F50</f>
        <v>633.34000000000049</v>
      </c>
      <c r="G65" s="31">
        <f>G50</f>
        <v>0</v>
      </c>
      <c r="H65" s="23"/>
      <c r="I65" s="7"/>
      <c r="J65" s="16"/>
      <c r="K65" s="18"/>
      <c r="L65" s="37"/>
      <c r="M65" s="37"/>
      <c r="N65" s="37"/>
      <c r="O65" s="37"/>
      <c r="P65" s="16"/>
      <c r="Q65" s="16"/>
      <c r="R65" s="16"/>
    </row>
    <row r="66" spans="1:18" s="8" customFormat="1">
      <c r="A66" s="45" t="s">
        <v>40</v>
      </c>
      <c r="B66" s="5" t="s">
        <v>47</v>
      </c>
      <c r="C66" s="6">
        <f t="shared" ca="1" si="31"/>
        <v>3853.5154073855447</v>
      </c>
      <c r="D66" s="31">
        <f ca="1">D44+D48+D49+D50-D59-D63-D64</f>
        <v>515.14516501408036</v>
      </c>
      <c r="E66" s="31">
        <f ca="1">E44+E48+E49+E50-E59-E63-E64</f>
        <v>1825.3109145701972</v>
      </c>
      <c r="F66" s="31">
        <f ca="1">F44+F48+F49+F50-F59-F63-F64</f>
        <v>1513.059327801267</v>
      </c>
      <c r="G66" s="31">
        <f ca="1">G44+G48+G49+G50-G59-G63-G64</f>
        <v>0</v>
      </c>
      <c r="H66" s="23"/>
      <c r="I66" s="7"/>
      <c r="J66" s="16"/>
      <c r="K66" s="18"/>
      <c r="L66" s="37"/>
      <c r="M66" s="37"/>
      <c r="N66" s="37"/>
      <c r="O66" s="37"/>
      <c r="P66" s="16"/>
      <c r="Q66" s="16"/>
      <c r="R66" s="16"/>
    </row>
    <row r="67" spans="1:18" s="8" customFormat="1">
      <c r="A67" s="46"/>
      <c r="B67" s="46"/>
      <c r="C67" s="46"/>
      <c r="D67" s="46"/>
      <c r="E67" s="46"/>
      <c r="F67" s="46"/>
      <c r="G67" s="16"/>
      <c r="H67" s="23"/>
      <c r="I67" s="7"/>
      <c r="J67" s="16"/>
      <c r="K67" s="18"/>
      <c r="L67" s="37"/>
      <c r="M67" s="37"/>
      <c r="N67" s="37"/>
      <c r="O67" s="37"/>
      <c r="P67" s="16"/>
      <c r="Q67" s="16"/>
      <c r="R67" s="16"/>
    </row>
    <row r="68" spans="1:18" s="8" customFormat="1">
      <c r="A68" s="65" t="s">
        <v>78</v>
      </c>
      <c r="B68" s="65"/>
      <c r="C68" s="65"/>
      <c r="D68" s="65"/>
      <c r="E68" s="65"/>
      <c r="F68" s="65"/>
      <c r="G68" s="65"/>
      <c r="H68" s="23"/>
      <c r="I68" s="7"/>
      <c r="J68" s="16"/>
      <c r="K68" s="18"/>
      <c r="L68" s="37"/>
      <c r="M68" s="37"/>
      <c r="N68" s="37"/>
      <c r="O68" s="37"/>
      <c r="P68" s="16"/>
      <c r="Q68" s="16"/>
      <c r="R68" s="16"/>
    </row>
    <row r="69" spans="1:18" s="8" customFormat="1">
      <c r="A69" s="1" t="s">
        <v>52</v>
      </c>
      <c r="B69" s="1" t="s">
        <v>53</v>
      </c>
      <c r="C69" s="1" t="s">
        <v>3</v>
      </c>
      <c r="D69" s="55">
        <f>D38</f>
        <v>2019</v>
      </c>
      <c r="E69" s="55">
        <f t="shared" ref="E69:G69" si="33">E38</f>
        <v>2020</v>
      </c>
      <c r="F69" s="55">
        <f t="shared" si="33"/>
        <v>2021</v>
      </c>
      <c r="G69" s="55">
        <f t="shared" si="33"/>
        <v>2022</v>
      </c>
      <c r="H69" s="23"/>
      <c r="I69" s="7"/>
      <c r="J69" s="16"/>
      <c r="K69" s="18"/>
      <c r="L69" s="37"/>
      <c r="M69" s="37"/>
      <c r="N69" s="37"/>
      <c r="O69" s="37"/>
      <c r="P69" s="16"/>
      <c r="Q69" s="16"/>
      <c r="R69" s="16"/>
    </row>
    <row r="70" spans="1:18" s="8" customFormat="1">
      <c r="A70" s="6" t="s">
        <v>55</v>
      </c>
      <c r="B70" s="5" t="s">
        <v>56</v>
      </c>
      <c r="C70" s="6"/>
      <c r="D70" s="6"/>
      <c r="E70" s="6"/>
      <c r="F70" s="6"/>
      <c r="G70" s="6"/>
      <c r="H70" s="23"/>
      <c r="J70" s="47"/>
      <c r="K70" s="47"/>
      <c r="L70" s="47"/>
      <c r="M70" s="37"/>
      <c r="N70" s="37"/>
      <c r="O70" s="37"/>
      <c r="P70" s="16"/>
      <c r="Q70" s="16"/>
      <c r="R70" s="16"/>
    </row>
    <row r="71" spans="1:18" s="8" customFormat="1">
      <c r="A71" s="35">
        <v>1</v>
      </c>
      <c r="B71" s="6" t="s">
        <v>58</v>
      </c>
      <c r="C71" s="33">
        <f ca="1">SUM(D71:G71)</f>
        <v>55708.795226013681</v>
      </c>
      <c r="D71" s="6">
        <f ca="1">IF((D$40+D$41+D$42+D$43+D$45+D$46+D$47)=0,0,D40-D55+D$66*(D40-D55)/(D$40+D$41+D$42+D$43+D$45+D$46+D$47-D$55-D$56-D$57-D$58-D$60-D$61-D$62))</f>
        <v>9869.6266105901923</v>
      </c>
      <c r="E71" s="6">
        <f ca="1">IF((E$40+E$41+E$42+E$43+E$45+E$46+E$47)=0,0,E40-E55+E$66*(E40-E55)/(E$40+E$41+E$42+E$43+E$45+E$46+E$47-E$55-E$56-E$57-E$58-E$60-E$61-E$62))</f>
        <v>13177.417563547951</v>
      </c>
      <c r="F71" s="6">
        <f ca="1">IF((F$40+F$41+F$42+F$43+F$45+F$46+F$47)=0,0,F40-F55+F$66*(F40-F55)/(F$40+F$41+F$42+F$43+F$45+F$46+F$47-F$55-F$56-F$57-F$58-F$60-F$61-F$62))</f>
        <v>32661.751051875533</v>
      </c>
      <c r="G71" s="6">
        <f>IF((G$40+G$41+G$42+G$43+G$45+G$46+G$47)=0,0,G40-G55+G$66*(G40-G55)/(G$40+G$41+G$42+G$43+G$45+G$46+G$47-G$55-G$56-G$57-G$58-G$60-G$61-G$62))</f>
        <v>0</v>
      </c>
      <c r="H71" s="23"/>
      <c r="J71" s="47"/>
      <c r="K71" s="47"/>
      <c r="L71" s="47"/>
      <c r="M71" s="37"/>
      <c r="N71" s="37"/>
      <c r="O71" s="37"/>
      <c r="P71" s="16"/>
      <c r="Q71" s="16"/>
      <c r="R71" s="16"/>
    </row>
    <row r="72" spans="1:18" s="8" customFormat="1">
      <c r="A72" s="35">
        <v>2</v>
      </c>
      <c r="B72" s="6" t="s">
        <v>7</v>
      </c>
      <c r="C72" s="33">
        <f t="shared" ref="C72:C81" ca="1" si="34">SUM(D72:G72)</f>
        <v>19782.784819867</v>
      </c>
      <c r="D72" s="6">
        <f ca="1">IF((D$40+D$41+D$42+D$43+D$45+D$46+D$47)=0,0,D41+D42-D56-D57+D$66*(D41+D42-D56-D57)/(D$40+D$41+D$42+D$43+D$45+D$46+D$47-D$55-D$56-D$57-D$58-D$60-D$61-D$62))</f>
        <v>0</v>
      </c>
      <c r="E72" s="6">
        <f ca="1">IF((E$40+E$41+E$42+E$43+E$45+E$46+E$47)=0,0,E41+E42-E56-E57+E$66*(E41+E42-E56-E57)/(E$40+E$41+E$42+E$43+E$45+E$46+E$47-E$55-E$56-E$57-E$58-E$60-E$61-E$62))</f>
        <v>8755.6845826927147</v>
      </c>
      <c r="F72" s="6">
        <f ca="1">IF((F$40+F$41+F$42+F$43+F$45+F$46+F$47)=0,0,F41+F42-F56-F57+F$66*(F41+F42-F56-F57)/(F$40+F$41+F$42+F$43+F$45+F$46+F$47-F$55-F$56-F$57-F$58-F$60-F$61-F$62))</f>
        <v>11027.100237174285</v>
      </c>
      <c r="G72" s="6">
        <f>IF((G$40+G$41+G$42+G$43+G$45+G$46+G$47)=0,0,G41+G42-G56-G57+G$66*(G41+G42-G56-G57)/(G$40+G$41+G$42+G$43+G$45+G$46+G$47-G$55-G$56-G$57-G$58-G$60-G$61-G$62))</f>
        <v>0</v>
      </c>
      <c r="H72" s="23"/>
      <c r="I72" s="38"/>
      <c r="J72" s="47"/>
      <c r="K72" s="47"/>
      <c r="L72" s="47"/>
      <c r="M72" s="37"/>
      <c r="N72" s="37"/>
      <c r="O72" s="37"/>
      <c r="P72" s="16"/>
      <c r="Q72" s="16"/>
      <c r="R72" s="16"/>
    </row>
    <row r="73" spans="1:18" s="8" customFormat="1">
      <c r="A73" s="35"/>
      <c r="B73" s="6"/>
      <c r="C73" s="33"/>
      <c r="D73" s="6"/>
      <c r="E73" s="6"/>
      <c r="F73" s="6"/>
      <c r="G73" s="6"/>
      <c r="H73" s="23"/>
      <c r="I73" s="38"/>
      <c r="J73" s="47"/>
      <c r="K73" s="47"/>
      <c r="L73" s="47"/>
      <c r="M73" s="37"/>
      <c r="N73" s="37"/>
      <c r="O73" s="37"/>
      <c r="P73" s="16"/>
      <c r="Q73" s="16"/>
      <c r="R73" s="16"/>
    </row>
    <row r="74" spans="1:18" s="8" customFormat="1">
      <c r="A74" s="35">
        <v>3</v>
      </c>
      <c r="B74" s="6" t="s">
        <v>32</v>
      </c>
      <c r="C74" s="33">
        <f t="shared" ca="1" si="34"/>
        <v>47.587055360481486</v>
      </c>
      <c r="D74" s="6">
        <f ca="1">IF((D$40+D$41+D$42+D$43+D$45+D$46+D$47)=0,0,D43-D58+D$66*(D43-D58)/(D$40+D$41+D$42+D$43+D$45+D$46+D$47-D$55-D$56-D$57-D$58-D$60-D$61-D$62))</f>
        <v>0</v>
      </c>
      <c r="E74" s="6">
        <f ca="1">IF((E$40+E$41+E$42+E$43+E$45+E$46+E$47)=0,0,E43-E58+E$66*(E43-E58)/(E$40+E$41+E$42+E$43+E$45+E$46+E$47-E$55-E$56-E$57-E$58-E$60-E$61-E$62))</f>
        <v>23.477805125349768</v>
      </c>
      <c r="F74" s="6">
        <f ca="1">IF((F$40+F$41+F$42+F$43+F$45+F$46+F$47)=0,0,F43-F58+F$66*(F43-F58)/(F$40+F$41+F$42+F$43+F$45+F$46+F$47-F$55-F$56-F$57-F$58-F$60-F$61-F$62))</f>
        <v>24.109250235131718</v>
      </c>
      <c r="G74" s="6">
        <f>IF((G$40+G$41+G$42+G$43+G$45+G$46+G$47)=0,0,G43-G58+G$66*(G43-G58)/(G$40+G$41+G$42+G$43+G$45+G$46+G$47-G$55-G$56-G$57-G$58-G$60-G$61-G$62))</f>
        <v>0</v>
      </c>
      <c r="H74" s="23"/>
      <c r="I74" s="38"/>
      <c r="J74" s="47"/>
      <c r="K74" s="47"/>
      <c r="L74" s="47"/>
      <c r="M74" s="37"/>
      <c r="N74" s="37"/>
      <c r="O74" s="37"/>
      <c r="P74" s="16"/>
      <c r="Q74" s="16"/>
      <c r="R74" s="16"/>
    </row>
    <row r="75" spans="1:18" s="8" customFormat="1">
      <c r="A75" s="6" t="s">
        <v>34</v>
      </c>
      <c r="B75" s="5" t="s">
        <v>35</v>
      </c>
      <c r="C75" s="33">
        <f t="shared" si="34"/>
        <v>0</v>
      </c>
      <c r="D75" s="6"/>
      <c r="E75" s="6"/>
      <c r="F75" s="6"/>
      <c r="G75" s="6"/>
      <c r="H75" s="23"/>
      <c r="I75" s="38"/>
      <c r="J75" s="47"/>
      <c r="K75" s="47"/>
      <c r="L75" s="47"/>
      <c r="M75" s="37"/>
      <c r="N75" s="37"/>
      <c r="O75" s="37"/>
      <c r="P75" s="16"/>
      <c r="Q75" s="16"/>
      <c r="R75" s="16"/>
    </row>
    <row r="76" spans="1:18" s="8" customFormat="1">
      <c r="A76" s="35">
        <v>1</v>
      </c>
      <c r="B76" s="6" t="s">
        <v>12</v>
      </c>
      <c r="C76" s="33">
        <f t="shared" ca="1" si="34"/>
        <v>5094.820603006362</v>
      </c>
      <c r="D76" s="6">
        <f t="shared" ref="D76:G78" ca="1" si="35">IF((D$40+D$41+D$42+D$43+D$45+D$46+D$47)=0,0,D45-D60+D$66*(D45-D60)/(D$40+D$41+D$42+D$43+D$45+D$46+D$47-D$55-D$56-D$57-D$58-D$60-D$61-D$62))</f>
        <v>5094.820603006362</v>
      </c>
      <c r="E76" s="6">
        <f t="shared" ca="1" si="35"/>
        <v>0</v>
      </c>
      <c r="F76" s="6">
        <f t="shared" ca="1" si="35"/>
        <v>0</v>
      </c>
      <c r="G76" s="6">
        <f t="shared" si="35"/>
        <v>0</v>
      </c>
      <c r="H76" s="23"/>
      <c r="I76" s="38"/>
      <c r="J76" s="47"/>
      <c r="K76" s="47"/>
      <c r="L76" s="47"/>
      <c r="M76" s="37"/>
      <c r="N76" s="37"/>
      <c r="O76" s="37"/>
      <c r="P76" s="16"/>
      <c r="Q76" s="16"/>
      <c r="R76" s="16"/>
    </row>
    <row r="77" spans="1:18" s="8" customFormat="1">
      <c r="A77" s="35">
        <v>2</v>
      </c>
      <c r="B77" s="6" t="s">
        <v>38</v>
      </c>
      <c r="C77" s="33">
        <f t="shared" ca="1" si="34"/>
        <v>354.60063515776346</v>
      </c>
      <c r="D77" s="6">
        <f t="shared" ca="1" si="35"/>
        <v>97.673711144501851</v>
      </c>
      <c r="E77" s="6">
        <f t="shared" ca="1" si="35"/>
        <v>256.92692401326161</v>
      </c>
      <c r="F77" s="6">
        <f t="shared" ca="1" si="35"/>
        <v>0</v>
      </c>
      <c r="G77" s="6">
        <f t="shared" si="35"/>
        <v>0</v>
      </c>
      <c r="H77" s="23"/>
      <c r="K77" s="18"/>
      <c r="L77" s="37"/>
      <c r="M77" s="37"/>
      <c r="N77" s="37"/>
      <c r="O77" s="37"/>
      <c r="P77" s="16"/>
      <c r="Q77" s="16"/>
      <c r="R77" s="16"/>
    </row>
    <row r="78" spans="1:18" s="8" customFormat="1">
      <c r="A78" s="6" t="s">
        <v>40</v>
      </c>
      <c r="B78" s="6" t="s">
        <v>41</v>
      </c>
      <c r="C78" s="33">
        <f t="shared" ca="1" si="34"/>
        <v>123.90234449294888</v>
      </c>
      <c r="D78" s="6">
        <f t="shared" ca="1" si="35"/>
        <v>29.302113343350552</v>
      </c>
      <c r="E78" s="6">
        <f t="shared" ca="1" si="35"/>
        <v>35.969769361856628</v>
      </c>
      <c r="F78" s="6">
        <f t="shared" ca="1" si="35"/>
        <v>58.630461787741702</v>
      </c>
      <c r="G78" s="6">
        <f t="shared" si="35"/>
        <v>0</v>
      </c>
      <c r="H78" s="23"/>
      <c r="K78" s="18"/>
      <c r="L78" s="37"/>
      <c r="M78" s="37"/>
      <c r="N78" s="37"/>
      <c r="O78" s="37"/>
      <c r="P78" s="16"/>
      <c r="Q78" s="16"/>
      <c r="R78" s="16"/>
    </row>
    <row r="79" spans="1:18" s="8" customFormat="1">
      <c r="A79" s="6"/>
      <c r="B79" s="6"/>
      <c r="C79" s="33">
        <f t="shared" si="34"/>
        <v>0</v>
      </c>
      <c r="D79" s="6"/>
      <c r="E79" s="6"/>
      <c r="F79" s="6"/>
      <c r="G79" s="6"/>
      <c r="H79" s="23"/>
      <c r="K79" s="18"/>
      <c r="L79" s="37"/>
      <c r="M79" s="37"/>
      <c r="N79" s="37"/>
      <c r="O79" s="37"/>
      <c r="P79" s="16"/>
      <c r="Q79" s="16"/>
      <c r="R79" s="16"/>
    </row>
    <row r="80" spans="1:18" s="8" customFormat="1">
      <c r="A80" s="6"/>
      <c r="B80" s="6"/>
      <c r="C80" s="33">
        <f t="shared" si="34"/>
        <v>0</v>
      </c>
      <c r="D80" s="6"/>
      <c r="E80" s="6"/>
      <c r="F80" s="6"/>
      <c r="G80" s="6"/>
      <c r="H80" s="23"/>
      <c r="J80" s="16"/>
      <c r="K80" s="18"/>
      <c r="L80" s="37"/>
      <c r="M80" s="37"/>
      <c r="N80" s="37"/>
      <c r="O80" s="37"/>
      <c r="P80" s="16"/>
      <c r="Q80" s="16"/>
      <c r="R80" s="16"/>
    </row>
    <row r="81" spans="1:18" s="8" customFormat="1">
      <c r="A81" s="6" t="s">
        <v>45</v>
      </c>
      <c r="B81" s="5" t="s">
        <v>18</v>
      </c>
      <c r="C81" s="33">
        <f t="shared" ca="1" si="34"/>
        <v>81112.490683898228</v>
      </c>
      <c r="D81" s="6">
        <f ca="1">SUM(D70:D79)</f>
        <v>15091.423038084407</v>
      </c>
      <c r="E81" s="6">
        <f t="shared" ref="E81:F81" ca="1" si="36">SUM(E70:E79)</f>
        <v>22249.476644741131</v>
      </c>
      <c r="F81" s="6">
        <f t="shared" ca="1" si="36"/>
        <v>43771.591001072688</v>
      </c>
      <c r="G81" s="6">
        <f t="shared" ref="G81" si="37">SUM(G70:G79)</f>
        <v>0</v>
      </c>
      <c r="H81" s="23"/>
      <c r="I81" s="7"/>
      <c r="J81" s="16"/>
      <c r="K81" s="18"/>
      <c r="L81" s="37"/>
      <c r="M81" s="37"/>
      <c r="N81" s="37"/>
      <c r="O81" s="37"/>
      <c r="P81" s="16"/>
      <c r="Q81" s="16"/>
      <c r="R81" s="16"/>
    </row>
    <row r="82" spans="1:18" s="8" customFormat="1">
      <c r="A82" s="7"/>
      <c r="B82" s="18"/>
      <c r="C82" s="7"/>
      <c r="D82" s="7"/>
      <c r="E82" s="7"/>
      <c r="F82" s="7"/>
      <c r="G82" s="16"/>
      <c r="H82" s="23"/>
      <c r="I82" s="7"/>
      <c r="J82" s="16"/>
      <c r="K82" s="18"/>
      <c r="L82" s="37"/>
      <c r="M82" s="37"/>
      <c r="N82" s="37"/>
      <c r="O82" s="37"/>
      <c r="P82" s="16"/>
      <c r="Q82" s="16"/>
      <c r="R82" s="16"/>
    </row>
    <row r="83" spans="1:18">
      <c r="A83" s="65" t="s">
        <v>76</v>
      </c>
      <c r="B83" s="65"/>
      <c r="C83" s="65"/>
      <c r="D83" s="65"/>
      <c r="E83" s="65"/>
      <c r="F83" s="65"/>
      <c r="G83" s="65"/>
      <c r="M83" s="47"/>
      <c r="N83" s="47"/>
      <c r="O83" s="47"/>
    </row>
    <row r="84" spans="1:18">
      <c r="A84" s="1" t="s">
        <v>23</v>
      </c>
      <c r="B84" s="1" t="s">
        <v>27</v>
      </c>
      <c r="C84" s="1" t="s">
        <v>3</v>
      </c>
      <c r="D84" s="55">
        <f>D69</f>
        <v>2019</v>
      </c>
      <c r="E84" s="55">
        <f t="shared" ref="E84:G84" si="38">E69</f>
        <v>2020</v>
      </c>
      <c r="F84" s="55">
        <f t="shared" si="38"/>
        <v>2021</v>
      </c>
      <c r="G84" s="55">
        <f t="shared" si="38"/>
        <v>2022</v>
      </c>
      <c r="M84" s="47"/>
      <c r="N84" s="47"/>
      <c r="O84" s="47"/>
    </row>
    <row r="85" spans="1:18">
      <c r="A85" s="6" t="s">
        <v>24</v>
      </c>
      <c r="B85" s="5" t="s">
        <v>25</v>
      </c>
      <c r="C85" s="6"/>
      <c r="D85" s="6"/>
      <c r="E85" s="6"/>
      <c r="F85" s="6"/>
      <c r="G85" s="6"/>
      <c r="M85" s="47"/>
      <c r="N85" s="47"/>
      <c r="O85" s="47"/>
    </row>
    <row r="86" spans="1:18">
      <c r="A86" s="35">
        <v>1</v>
      </c>
      <c r="B86" s="6" t="s">
        <v>28</v>
      </c>
      <c r="C86" s="33">
        <f ca="1">SUM(D86:G86)</f>
        <v>20037.411529044031</v>
      </c>
      <c r="D86" s="6">
        <f t="shared" ref="D86:G87" ca="1" si="39">IF(D40=0,0,D71*D6/D40)</f>
        <v>9869.6266105901923</v>
      </c>
      <c r="E86" s="6">
        <f t="shared" ca="1" si="39"/>
        <v>10167.784918453841</v>
      </c>
      <c r="F86" s="6">
        <f t="shared" ca="1" si="39"/>
        <v>0</v>
      </c>
      <c r="G86" s="6">
        <f t="shared" si="39"/>
        <v>0</v>
      </c>
      <c r="M86" s="47"/>
      <c r="N86" s="47"/>
      <c r="O86" s="47"/>
    </row>
    <row r="87" spans="1:18">
      <c r="A87" s="35">
        <v>2</v>
      </c>
      <c r="B87" s="6" t="s">
        <v>7</v>
      </c>
      <c r="C87" s="33">
        <f t="shared" ref="C87:C96" ca="1" si="40">SUM(D87:G87)</f>
        <v>8755.6845826927147</v>
      </c>
      <c r="D87" s="6">
        <f t="shared" si="39"/>
        <v>0</v>
      </c>
      <c r="E87" s="6">
        <f t="shared" ca="1" si="39"/>
        <v>8755.6845826927147</v>
      </c>
      <c r="F87" s="6">
        <f t="shared" ca="1" si="39"/>
        <v>0</v>
      </c>
      <c r="G87" s="6">
        <f t="shared" si="39"/>
        <v>0</v>
      </c>
      <c r="M87" s="47"/>
      <c r="N87" s="47"/>
      <c r="O87" s="47"/>
    </row>
    <row r="88" spans="1:18">
      <c r="A88" s="35"/>
      <c r="B88" s="6"/>
      <c r="C88" s="33"/>
      <c r="D88" s="6"/>
      <c r="E88" s="6"/>
      <c r="F88" s="6"/>
      <c r="G88" s="6"/>
    </row>
    <row r="89" spans="1:18">
      <c r="A89" s="35">
        <v>3</v>
      </c>
      <c r="B89" s="6" t="s">
        <v>32</v>
      </c>
      <c r="C89" s="33">
        <f t="shared" ca="1" si="40"/>
        <v>23.477805125349768</v>
      </c>
      <c r="D89" s="6">
        <f t="shared" ref="D89:G93" si="41">IF(D43=0,0,D74*D9/D43)</f>
        <v>0</v>
      </c>
      <c r="E89" s="6">
        <f t="shared" ca="1" si="41"/>
        <v>23.477805125349768</v>
      </c>
      <c r="F89" s="6">
        <f t="shared" ca="1" si="41"/>
        <v>0</v>
      </c>
      <c r="G89" s="6">
        <f t="shared" si="41"/>
        <v>0</v>
      </c>
    </row>
    <row r="90" spans="1:18">
      <c r="A90" s="6" t="s">
        <v>34</v>
      </c>
      <c r="B90" s="5" t="s">
        <v>35</v>
      </c>
      <c r="C90" s="33">
        <f t="shared" si="40"/>
        <v>0</v>
      </c>
      <c r="D90" s="6">
        <f t="shared" si="41"/>
        <v>0</v>
      </c>
      <c r="E90" s="6">
        <f t="shared" si="41"/>
        <v>0</v>
      </c>
      <c r="F90" s="6">
        <f t="shared" si="41"/>
        <v>0</v>
      </c>
      <c r="G90" s="6">
        <f t="shared" si="41"/>
        <v>0</v>
      </c>
    </row>
    <row r="91" spans="1:18">
      <c r="A91" s="35">
        <v>1</v>
      </c>
      <c r="B91" s="6" t="s">
        <v>12</v>
      </c>
      <c r="C91" s="33">
        <f t="shared" ca="1" si="40"/>
        <v>5094.820603006362</v>
      </c>
      <c r="D91" s="6">
        <f t="shared" ca="1" si="41"/>
        <v>5094.820603006362</v>
      </c>
      <c r="E91" s="6">
        <f t="shared" si="41"/>
        <v>0</v>
      </c>
      <c r="F91" s="6">
        <f t="shared" si="41"/>
        <v>0</v>
      </c>
      <c r="G91" s="6">
        <f t="shared" si="41"/>
        <v>0</v>
      </c>
    </row>
    <row r="92" spans="1:18">
      <c r="A92" s="35">
        <v>2</v>
      </c>
      <c r="B92" s="6" t="s">
        <v>38</v>
      </c>
      <c r="C92" s="33">
        <f t="shared" ca="1" si="40"/>
        <v>354.60063515776346</v>
      </c>
      <c r="D92" s="6">
        <f t="shared" ca="1" si="41"/>
        <v>97.673711144501851</v>
      </c>
      <c r="E92" s="6">
        <f t="shared" ca="1" si="41"/>
        <v>256.92692401326161</v>
      </c>
      <c r="F92" s="6">
        <f t="shared" si="41"/>
        <v>0</v>
      </c>
      <c r="G92" s="6">
        <f t="shared" si="41"/>
        <v>0</v>
      </c>
    </row>
    <row r="93" spans="1:18">
      <c r="A93" s="6" t="s">
        <v>40</v>
      </c>
      <c r="B93" s="6" t="s">
        <v>41</v>
      </c>
      <c r="C93" s="33">
        <f t="shared" ca="1" si="40"/>
        <v>60.133344224941951</v>
      </c>
      <c r="D93" s="6">
        <f t="shared" ca="1" si="41"/>
        <v>29.302113343350552</v>
      </c>
      <c r="E93" s="6">
        <f t="shared" ca="1" si="41"/>
        <v>30.831230881591395</v>
      </c>
      <c r="F93" s="6">
        <f t="shared" ca="1" si="41"/>
        <v>0</v>
      </c>
      <c r="G93" s="6">
        <f t="shared" si="41"/>
        <v>0</v>
      </c>
    </row>
    <row r="94" spans="1:18">
      <c r="A94" s="6"/>
      <c r="B94" s="6"/>
      <c r="C94" s="33">
        <f t="shared" si="40"/>
        <v>0</v>
      </c>
      <c r="D94" s="6"/>
      <c r="E94" s="6"/>
      <c r="F94" s="6"/>
      <c r="G94" s="6"/>
    </row>
    <row r="95" spans="1:18">
      <c r="A95" s="6"/>
      <c r="B95" s="6"/>
      <c r="C95" s="33">
        <f t="shared" si="40"/>
        <v>0</v>
      </c>
      <c r="D95" s="12"/>
      <c r="E95" s="12"/>
      <c r="F95" s="12"/>
      <c r="G95" s="12"/>
    </row>
    <row r="96" spans="1:18">
      <c r="A96" s="6" t="s">
        <v>45</v>
      </c>
      <c r="B96" s="5" t="s">
        <v>18</v>
      </c>
      <c r="C96" s="33">
        <f t="shared" ca="1" si="40"/>
        <v>34326.128499251165</v>
      </c>
      <c r="D96" s="6">
        <f ca="1">SUM(D85:D95)</f>
        <v>15091.423038084407</v>
      </c>
      <c r="E96" s="6">
        <f ca="1">SUM(E85:E95)</f>
        <v>19234.705461166755</v>
      </c>
      <c r="F96" s="6">
        <f ca="1">SUM(F85:F95)</f>
        <v>0</v>
      </c>
      <c r="G96" s="6">
        <f>SUM(G85:G95)</f>
        <v>0</v>
      </c>
    </row>
    <row r="97" spans="1:23">
      <c r="A97" s="18"/>
      <c r="B97" s="18"/>
      <c r="C97" s="7"/>
      <c r="D97" s="7"/>
      <c r="E97" s="7"/>
      <c r="F97" s="7"/>
    </row>
    <row r="98" spans="1:23">
      <c r="A98" s="65" t="s">
        <v>77</v>
      </c>
      <c r="B98" s="65"/>
      <c r="C98" s="65"/>
      <c r="D98" s="65"/>
      <c r="E98" s="65"/>
      <c r="F98" s="65"/>
      <c r="G98" s="65"/>
      <c r="S98" s="50"/>
      <c r="T98" s="50"/>
      <c r="U98" s="50"/>
      <c r="V98" s="50"/>
      <c r="W98" s="50"/>
    </row>
    <row r="99" spans="1:23">
      <c r="A99" s="1" t="s">
        <v>52</v>
      </c>
      <c r="B99" s="1" t="s">
        <v>53</v>
      </c>
      <c r="C99" s="1" t="s">
        <v>3</v>
      </c>
      <c r="D99" s="55">
        <f>D69</f>
        <v>2019</v>
      </c>
      <c r="E99" s="55">
        <f t="shared" ref="E99:G99" si="42">E69</f>
        <v>2020</v>
      </c>
      <c r="F99" s="55">
        <f t="shared" si="42"/>
        <v>2021</v>
      </c>
      <c r="G99" s="55">
        <f t="shared" si="42"/>
        <v>2022</v>
      </c>
      <c r="S99" s="50"/>
      <c r="T99" s="50"/>
      <c r="U99" s="50"/>
      <c r="V99" s="50"/>
      <c r="W99" s="50"/>
    </row>
    <row r="100" spans="1:23">
      <c r="A100" s="6" t="s">
        <v>55</v>
      </c>
      <c r="B100" s="5" t="s">
        <v>56</v>
      </c>
      <c r="C100" s="6"/>
      <c r="D100" s="6"/>
      <c r="E100" s="6"/>
      <c r="F100" s="6"/>
      <c r="G100" s="6"/>
      <c r="S100" s="50"/>
      <c r="T100" s="50"/>
      <c r="U100" s="50"/>
      <c r="V100" s="50"/>
      <c r="W100" s="50"/>
    </row>
    <row r="101" spans="1:23">
      <c r="A101" s="35">
        <v>1</v>
      </c>
      <c r="B101" s="6" t="s">
        <v>58</v>
      </c>
      <c r="C101" s="33">
        <f ca="1">SUM(D101:G101)</f>
        <v>35671.383696969642</v>
      </c>
      <c r="D101" s="6">
        <f t="shared" ref="D101:G102" ca="1" si="43">IF(D40=0,0,D71*D23/D40)</f>
        <v>0</v>
      </c>
      <c r="E101" s="6">
        <f t="shared" ca="1" si="43"/>
        <v>3009.6326450941096</v>
      </c>
      <c r="F101" s="6">
        <f t="shared" ca="1" si="43"/>
        <v>32661.75105187553</v>
      </c>
      <c r="G101" s="6">
        <f t="shared" si="43"/>
        <v>0</v>
      </c>
      <c r="S101" s="50"/>
      <c r="T101" s="50"/>
      <c r="U101" s="50"/>
      <c r="V101" s="50"/>
      <c r="W101" s="50"/>
    </row>
    <row r="102" spans="1:23">
      <c r="A102" s="35">
        <v>2</v>
      </c>
      <c r="B102" s="6" t="s">
        <v>7</v>
      </c>
      <c r="C102" s="33">
        <f t="shared" ref="C102:C110" ca="1" si="44">SUM(D102:G102)</f>
        <v>11027.100237174285</v>
      </c>
      <c r="D102" s="6">
        <f t="shared" si="43"/>
        <v>0</v>
      </c>
      <c r="E102" s="6">
        <f t="shared" ca="1" si="43"/>
        <v>0</v>
      </c>
      <c r="F102" s="6">
        <f t="shared" ca="1" si="43"/>
        <v>11027.100237174285</v>
      </c>
      <c r="G102" s="6">
        <f t="shared" si="43"/>
        <v>0</v>
      </c>
      <c r="S102" s="50"/>
      <c r="T102" s="50"/>
      <c r="U102" s="50"/>
      <c r="V102" s="50"/>
      <c r="W102" s="50"/>
    </row>
    <row r="103" spans="1:23">
      <c r="A103" s="35"/>
      <c r="B103" s="6"/>
      <c r="C103" s="33"/>
      <c r="D103" s="6"/>
      <c r="E103" s="6"/>
      <c r="F103" s="6"/>
      <c r="G103" s="6"/>
      <c r="S103" s="50"/>
      <c r="T103" s="50"/>
      <c r="U103" s="50"/>
      <c r="V103" s="50"/>
      <c r="W103" s="50"/>
    </row>
    <row r="104" spans="1:23">
      <c r="A104" s="35">
        <v>3</v>
      </c>
      <c r="B104" s="6" t="s">
        <v>32</v>
      </c>
      <c r="C104" s="33">
        <f t="shared" ca="1" si="44"/>
        <v>24.109250235131721</v>
      </c>
      <c r="D104" s="6">
        <f t="shared" ref="D104:G108" si="45">IF(D43=0,0,D74*D26/D43)</f>
        <v>0</v>
      </c>
      <c r="E104" s="6">
        <f t="shared" ca="1" si="45"/>
        <v>0</v>
      </c>
      <c r="F104" s="6">
        <f t="shared" ca="1" si="45"/>
        <v>24.109250235131721</v>
      </c>
      <c r="G104" s="6">
        <f t="shared" si="45"/>
        <v>0</v>
      </c>
      <c r="S104" s="50"/>
      <c r="T104" s="50"/>
      <c r="U104" s="50"/>
      <c r="V104" s="50"/>
      <c r="W104" s="50"/>
    </row>
    <row r="105" spans="1:23">
      <c r="A105" s="6" t="s">
        <v>34</v>
      </c>
      <c r="B105" s="5" t="s">
        <v>35</v>
      </c>
      <c r="C105" s="33">
        <f t="shared" si="44"/>
        <v>0</v>
      </c>
      <c r="D105" s="6">
        <f t="shared" si="45"/>
        <v>0</v>
      </c>
      <c r="E105" s="6">
        <f t="shared" si="45"/>
        <v>0</v>
      </c>
      <c r="F105" s="6">
        <f t="shared" si="45"/>
        <v>0</v>
      </c>
      <c r="G105" s="6">
        <f t="shared" si="45"/>
        <v>0</v>
      </c>
      <c r="S105" s="50"/>
      <c r="T105" s="50"/>
      <c r="U105" s="50"/>
      <c r="V105" s="50"/>
      <c r="W105" s="50"/>
    </row>
    <row r="106" spans="1:23">
      <c r="A106" s="35">
        <v>1</v>
      </c>
      <c r="B106" s="6" t="s">
        <v>12</v>
      </c>
      <c r="C106" s="33">
        <f t="shared" ca="1" si="44"/>
        <v>0</v>
      </c>
      <c r="D106" s="6">
        <f t="shared" ca="1" si="45"/>
        <v>0</v>
      </c>
      <c r="E106" s="6">
        <f t="shared" si="45"/>
        <v>0</v>
      </c>
      <c r="F106" s="6">
        <f t="shared" si="45"/>
        <v>0</v>
      </c>
      <c r="G106" s="6">
        <f t="shared" si="45"/>
        <v>0</v>
      </c>
      <c r="S106" s="50"/>
      <c r="T106" s="50"/>
      <c r="U106" s="50"/>
      <c r="V106" s="50"/>
      <c r="W106" s="50"/>
    </row>
    <row r="107" spans="1:23">
      <c r="A107" s="35">
        <v>2</v>
      </c>
      <c r="B107" s="6" t="s">
        <v>38</v>
      </c>
      <c r="C107" s="33">
        <f t="shared" ca="1" si="44"/>
        <v>0</v>
      </c>
      <c r="D107" s="6">
        <f t="shared" ca="1" si="45"/>
        <v>0</v>
      </c>
      <c r="E107" s="6">
        <f t="shared" ca="1" si="45"/>
        <v>0</v>
      </c>
      <c r="F107" s="6">
        <f t="shared" si="45"/>
        <v>0</v>
      </c>
      <c r="G107" s="6">
        <f t="shared" si="45"/>
        <v>0</v>
      </c>
      <c r="S107" s="50"/>
      <c r="T107" s="50"/>
      <c r="U107" s="50"/>
      <c r="V107" s="50"/>
    </row>
    <row r="108" spans="1:23">
      <c r="A108" s="6" t="s">
        <v>40</v>
      </c>
      <c r="B108" s="6" t="s">
        <v>41</v>
      </c>
      <c r="C108" s="33">
        <f t="shared" ca="1" si="44"/>
        <v>63.769000268006934</v>
      </c>
      <c r="D108" s="6">
        <f t="shared" ca="1" si="45"/>
        <v>0</v>
      </c>
      <c r="E108" s="6">
        <f t="shared" ca="1" si="45"/>
        <v>5.1385384802652325</v>
      </c>
      <c r="F108" s="6">
        <f t="shared" ca="1" si="45"/>
        <v>58.630461787741702</v>
      </c>
      <c r="G108" s="6">
        <f t="shared" si="45"/>
        <v>0</v>
      </c>
      <c r="S108" s="50"/>
      <c r="T108" s="50"/>
      <c r="U108" s="50"/>
      <c r="V108" s="50"/>
    </row>
    <row r="109" spans="1:23">
      <c r="A109" s="6"/>
      <c r="B109" s="6"/>
      <c r="C109" s="33">
        <f t="shared" si="44"/>
        <v>0</v>
      </c>
      <c r="D109" s="6"/>
      <c r="E109" s="6"/>
      <c r="F109" s="6"/>
      <c r="G109" s="6"/>
      <c r="S109" s="50"/>
      <c r="T109" s="50"/>
      <c r="U109" s="50"/>
      <c r="V109" s="50"/>
    </row>
    <row r="110" spans="1:23">
      <c r="A110" s="6"/>
      <c r="B110" s="6"/>
      <c r="C110" s="33">
        <f t="shared" si="44"/>
        <v>0</v>
      </c>
      <c r="D110" s="12"/>
      <c r="E110" s="12"/>
      <c r="F110" s="12"/>
      <c r="G110" s="12"/>
      <c r="S110" s="50"/>
    </row>
    <row r="111" spans="1:23">
      <c r="A111" s="6" t="s">
        <v>45</v>
      </c>
      <c r="B111" s="5" t="s">
        <v>18</v>
      </c>
      <c r="C111" s="6">
        <f t="shared" ref="C111:E111" ca="1" si="46">SUM(C100:C110)</f>
        <v>46786.362184647071</v>
      </c>
      <c r="D111" s="6">
        <f t="shared" ca="1" si="46"/>
        <v>0</v>
      </c>
      <c r="E111" s="6">
        <f t="shared" ca="1" si="46"/>
        <v>3014.7711835743748</v>
      </c>
      <c r="F111" s="6">
        <f ca="1">SUM(F100:F110)</f>
        <v>43771.591001072688</v>
      </c>
      <c r="G111" s="6">
        <f>SUM(G100:G110)</f>
        <v>0</v>
      </c>
      <c r="S111" s="50"/>
    </row>
    <row r="112" spans="1:23">
      <c r="S112" s="50"/>
    </row>
    <row r="113" spans="1:18" s="8" customFormat="1">
      <c r="A113" s="65" t="s">
        <v>75</v>
      </c>
      <c r="B113" s="65"/>
      <c r="C113" s="65"/>
      <c r="D113" s="65"/>
      <c r="E113" s="65"/>
      <c r="F113" s="65"/>
      <c r="G113" s="65"/>
      <c r="H113" s="23"/>
      <c r="I113" s="7"/>
      <c r="J113" s="16"/>
      <c r="K113" s="18"/>
      <c r="L113" s="37"/>
      <c r="M113" s="37"/>
      <c r="N113" s="37"/>
      <c r="O113" s="37"/>
      <c r="P113" s="16"/>
      <c r="Q113" s="16"/>
      <c r="R113" s="16"/>
    </row>
    <row r="114" spans="1:18" s="8" customFormat="1">
      <c r="A114" s="1" t="s">
        <v>1</v>
      </c>
      <c r="B114" s="1" t="s">
        <v>2</v>
      </c>
      <c r="C114" s="1" t="s">
        <v>3</v>
      </c>
      <c r="D114" s="55">
        <f>J4</f>
        <v>2019</v>
      </c>
      <c r="E114" s="55">
        <f>D114+1</f>
        <v>2020</v>
      </c>
      <c r="F114" s="55">
        <f t="shared" ref="F114:G114" si="47">E114+1</f>
        <v>2021</v>
      </c>
      <c r="G114" s="55">
        <f t="shared" si="47"/>
        <v>2022</v>
      </c>
      <c r="H114" s="23"/>
      <c r="K114" s="18"/>
      <c r="L114" s="37"/>
      <c r="M114" s="37"/>
      <c r="N114" s="37"/>
      <c r="O114" s="37"/>
      <c r="P114" s="16"/>
      <c r="Q114" s="16"/>
      <c r="R114" s="16"/>
    </row>
    <row r="115" spans="1:18" s="8" customFormat="1">
      <c r="A115" s="34" t="s">
        <v>62</v>
      </c>
      <c r="B115" s="6" t="s">
        <v>63</v>
      </c>
      <c r="C115" s="12">
        <f ca="1">SUM(D115:G115)</f>
        <v>75539.167101241153</v>
      </c>
      <c r="D115" s="12">
        <f t="shared" ref="D115:G115" si="48">D116+D121</f>
        <v>0</v>
      </c>
      <c r="E115" s="12">
        <f t="shared" ca="1" si="48"/>
        <v>28816.573916862097</v>
      </c>
      <c r="F115" s="12">
        <f t="shared" si="48"/>
        <v>0</v>
      </c>
      <c r="G115" s="12">
        <f t="shared" ca="1" si="48"/>
        <v>46722.59318437906</v>
      </c>
      <c r="H115" s="23"/>
      <c r="K115" s="18"/>
      <c r="L115" s="37"/>
      <c r="M115" s="37"/>
      <c r="N115" s="37"/>
      <c r="O115" s="37"/>
      <c r="P115" s="16"/>
      <c r="Q115" s="16"/>
      <c r="R115" s="16"/>
    </row>
    <row r="116" spans="1:18" s="8" customFormat="1">
      <c r="A116" s="49">
        <v>1.1000000000000001</v>
      </c>
      <c r="B116" s="14" t="s">
        <v>64</v>
      </c>
      <c r="C116" s="12">
        <f t="shared" ref="C116:C136" ca="1" si="49">SUM(D116:G116)</f>
        <v>28816.573916862097</v>
      </c>
      <c r="D116" s="29">
        <f t="shared" ref="D116:G116" si="50">SUM(D117:D120)</f>
        <v>0</v>
      </c>
      <c r="E116" s="29">
        <f t="shared" ca="1" si="50"/>
        <v>28816.573916862097</v>
      </c>
      <c r="F116" s="29">
        <f t="shared" si="50"/>
        <v>0</v>
      </c>
      <c r="G116" s="29">
        <f t="shared" si="50"/>
        <v>0</v>
      </c>
      <c r="H116" s="23"/>
      <c r="K116" s="18"/>
      <c r="L116" s="37"/>
      <c r="M116" s="37"/>
      <c r="N116" s="37"/>
      <c r="O116" s="37"/>
      <c r="P116" s="16"/>
      <c r="Q116" s="16"/>
      <c r="R116" s="16"/>
    </row>
    <row r="117" spans="1:18" s="8" customFormat="1">
      <c r="A117" s="49"/>
      <c r="B117" s="15" t="s">
        <v>65</v>
      </c>
      <c r="C117" s="12">
        <f t="shared" ca="1" si="49"/>
        <v>20037.411529044031</v>
      </c>
      <c r="D117" s="12">
        <f>IF(D$114&gt;$J$6,0,IF(D$114&lt;$J$4,0,IF(D$114&lt;$J$6,0,IF(D$114&lt;$J$5,0,IF(D40=0,0,D71*D6/D40)))))</f>
        <v>0</v>
      </c>
      <c r="E117" s="12">
        <f ca="1">IF(E$114&gt;$J$6,0,IF(E$114&lt;$J$4,0,IF(E$114&lt;$J$6,0,IF(E$114&lt;$J$5,0,IF(D40=0,0,D71*D6/D40)+IF(E40=0,0,E71*E6/E40)))))</f>
        <v>20037.411529044031</v>
      </c>
      <c r="F117" s="12">
        <f>IF(F$114&gt;$J$6,0,IF(F$114&lt;$J$4,0,IF(F$114&lt;$J$6,0,IF(F$114&lt;$J$5,0,IF(D40=0,0,D71*D6/D40)+IF(E40=0,0,E71*E6/E40)+IF(F40=0,0,F71*F6/F40)))))</f>
        <v>0</v>
      </c>
      <c r="G117" s="12">
        <f>IF(G$114&gt;$J$6,0,IF(G$114&lt;$J$4,0,IF(G$114&lt;$J$6,0,IF(G$114&lt;$J$5,0,IF(D40=0,0,D71*D6/D40)+IF(E40=0,0,E71*E6/E40)+IF(F40=0,0,F71*F6/F40)+IF(G40=0,0,G71*G6/G40)))))</f>
        <v>0</v>
      </c>
      <c r="H117" s="23"/>
      <c r="K117" s="18"/>
      <c r="L117" s="37"/>
      <c r="M117" s="37"/>
      <c r="N117" s="37"/>
      <c r="O117" s="37"/>
      <c r="P117" s="16"/>
      <c r="Q117" s="16"/>
      <c r="R117" s="16"/>
    </row>
    <row r="118" spans="1:18" s="8" customFormat="1">
      <c r="A118" s="49"/>
      <c r="B118" s="15" t="s">
        <v>21</v>
      </c>
      <c r="C118" s="12">
        <f t="shared" ca="1" si="49"/>
        <v>8755.6845826927147</v>
      </c>
      <c r="D118" s="12">
        <f>IF(D$114&gt;$J$6,0,IF(D$114&lt;$J$4,0,IF(D$114&lt;$J$6,0,IF(D$114&lt;$J$5,0,IF(D41+D42=0,0,D72*(D7+D8)/(D41+D42))))))</f>
        <v>0</v>
      </c>
      <c r="E118" s="12">
        <f ca="1">IF(E$114&gt;$J$6,0,IF(E$114&lt;$J$4,0,IF(E$114&lt;$J$6,0,IF(E$114&lt;$J$5,0,IF(D41+D42=0,0,D72*(D7+D8)/(D41+D42))+IF(E41+E42=0,0,E72*(E7+E8)/(E41+E42))))))</f>
        <v>8755.6845826927147</v>
      </c>
      <c r="F118" s="12">
        <f>IF(F$114&gt;$J$6,0,IF(F$114&lt;$J$4,0,IF(F$114&lt;$J$6,0,IF(F$114&lt;$J$5,0,IF(D41+D42=0,0,D72*(D7+D8)/(D41+D42))+IF(E41+E42=0,0,E72*(E7+E8)/(E41+E42))+IF(F41+F42=0,0,F72*(F7+F8)/(F41+F42))))))</f>
        <v>0</v>
      </c>
      <c r="G118" s="12">
        <f>IF(G$114&gt;$J$6,0,IF(G$114&lt;$J$4,0,IF(G$114&lt;$J$6,0,IF(G$114&lt;$J$5,0,IF(E41+E42=0,0,IF(D41+D42=0,0,D72*(D7+D8)/(D41+D42))+E72*(E7+E8)/(E41+E42))+IF(F41+F42=0,0,F72*(F7+F8)/(F41+F42))+IF(G41+G42=0,0,G72*(G7+G8)/(G41+G42))))))</f>
        <v>0</v>
      </c>
      <c r="H118" s="23"/>
      <c r="K118" s="18"/>
      <c r="L118" s="37"/>
      <c r="M118" s="37"/>
      <c r="N118" s="37"/>
      <c r="O118" s="37"/>
      <c r="P118" s="16"/>
      <c r="Q118" s="16"/>
      <c r="R118" s="16"/>
    </row>
    <row r="119" spans="1:18" s="8" customFormat="1">
      <c r="A119" s="49"/>
      <c r="B119" s="15"/>
      <c r="C119" s="12"/>
      <c r="D119" s="12"/>
      <c r="E119" s="12"/>
      <c r="F119" s="12"/>
      <c r="G119" s="12"/>
      <c r="H119" s="23"/>
      <c r="J119" s="51"/>
      <c r="K119" s="18"/>
      <c r="L119" s="37"/>
      <c r="M119" s="37"/>
      <c r="N119" s="37"/>
      <c r="O119" s="37"/>
      <c r="P119" s="16"/>
      <c r="Q119" s="16"/>
      <c r="R119" s="16"/>
    </row>
    <row r="120" spans="1:18" s="8" customFormat="1">
      <c r="A120" s="49"/>
      <c r="B120" s="15" t="s">
        <v>32</v>
      </c>
      <c r="C120" s="12">
        <f t="shared" ca="1" si="49"/>
        <v>23.477805125349768</v>
      </c>
      <c r="D120" s="12">
        <f>IF(D$114&gt;$J$6,0,IF(D$114&lt;$J$4,0,IF(D$114&lt;$J$6,0,IF(D$114&lt;$J$5,0,IF(D43=0,0,D74*D9/D43)))))</f>
        <v>0</v>
      </c>
      <c r="E120" s="12">
        <f ca="1">IF(E$114&gt;$J$6,0,IF(E$114&lt;$J$4,0,IF(E$114&lt;$J$6,0,IF(E$114&lt;$J$5,0,IF(D43=0,0,D74*D9/D43)+IF(E43=0,0,E74*E9/E43)))))</f>
        <v>23.477805125349768</v>
      </c>
      <c r="F120" s="12">
        <f>IF(F$114&gt;$J$6,0,IF(F$114&lt;$J$4,0,IF(F$114&lt;$J$6,0,IF(F$114&lt;$J$5,0,IF(D43=0,0,D74*D9/D43)+IF(E43=0,0,E74*E9/E43)+IF(F43=0,0,F74*F9/F43)))))</f>
        <v>0</v>
      </c>
      <c r="G120" s="29">
        <f>IF(G$114&gt;$J$6,0,IF(G$114&lt;$J$4,0,IF(G$114&lt;$J$6,0,IF(G$114&lt;$J$5,0,IF(D43=0,0,D74*D9/D43)+IF(E43=0,0,E74*E9/E43)+IF(F43=0,0,F74*F9/F43)+IF(G43=0,0,G74*G9/G43)))))</f>
        <v>0</v>
      </c>
      <c r="H120" s="23"/>
      <c r="I120" s="7"/>
      <c r="J120" s="16"/>
      <c r="K120" s="18"/>
      <c r="L120" s="37"/>
      <c r="M120" s="37"/>
      <c r="N120" s="37"/>
      <c r="O120" s="37"/>
      <c r="P120" s="16"/>
      <c r="Q120" s="16"/>
      <c r="R120" s="16"/>
    </row>
    <row r="121" spans="1:18" s="8" customFormat="1">
      <c r="A121" s="49">
        <v>1.2</v>
      </c>
      <c r="B121" s="14" t="s">
        <v>66</v>
      </c>
      <c r="C121" s="12">
        <f ca="1">SUM(D121:G121)</f>
        <v>46722.59318437906</v>
      </c>
      <c r="D121" s="29">
        <f t="shared" ref="D121:G121" si="51">SUM(D122:D125)</f>
        <v>0</v>
      </c>
      <c r="E121" s="29">
        <f t="shared" si="51"/>
        <v>0</v>
      </c>
      <c r="F121" s="29">
        <f t="shared" si="51"/>
        <v>0</v>
      </c>
      <c r="G121" s="29">
        <f t="shared" ca="1" si="51"/>
        <v>46722.59318437906</v>
      </c>
      <c r="H121" s="23"/>
      <c r="I121" s="7"/>
      <c r="J121" s="16"/>
      <c r="K121" s="18"/>
      <c r="L121" s="37"/>
      <c r="M121" s="37"/>
      <c r="N121" s="37"/>
      <c r="O121" s="37"/>
      <c r="P121" s="16"/>
      <c r="Q121" s="16"/>
      <c r="R121" s="16"/>
    </row>
    <row r="122" spans="1:18" s="8" customFormat="1">
      <c r="A122" s="49"/>
      <c r="B122" s="15" t="s">
        <v>65</v>
      </c>
      <c r="C122" s="12">
        <f t="shared" ca="1" si="49"/>
        <v>35671.383696969642</v>
      </c>
      <c r="D122" s="12">
        <f>IF(D$114&gt;$J$23,0,IF(D$114&lt;$J$4,0,IF(D$114&lt;$J$23,0,IF(D$114&lt;$J$22,0,IF(D40=0,0,D71*D11/D40)))))</f>
        <v>0</v>
      </c>
      <c r="E122" s="12">
        <f>IF(E$114&gt;$J$23,0,IF(E$114&lt;$J$4,0,IF(E$114&lt;$J$23,0,IF(E$114&lt;$J$22,0,IF(D40=0,0,D71*D23/D40)+IF(E40=0,0,E71*E23/E40)))))</f>
        <v>0</v>
      </c>
      <c r="F122" s="12">
        <f>IF(F$114&gt;$J$23,0,IF(F$114&lt;$J$4,0,IF(F$114&lt;$J$23,0,IF(F$114&lt;$J$22,0,IF(D40=0,0,D71*D23/D40)+IF(E40=0,0,E71*E23/E40)+IF(F40=0,0,F71*F23/F40)))))</f>
        <v>0</v>
      </c>
      <c r="G122" s="29">
        <f ca="1">IF(G$114&gt;$J$23,0,IF(G$114&lt;$J$4,0,IF(G$114&lt;$J$23,0,IF(G$114&lt;$J$22,0,IF(D40=0,0,D71*D23/D40)+IF(E40=0,0,E71*E23/E40)+IF(F40=0,0,F71*F23/F40)+IF(G40=0,0,G71*G23/G40)))))</f>
        <v>35671.383696969642</v>
      </c>
      <c r="H122" s="23"/>
      <c r="I122" s="7"/>
      <c r="J122" s="16"/>
      <c r="K122" s="18"/>
      <c r="L122" s="37"/>
      <c r="M122" s="37"/>
      <c r="N122" s="37"/>
      <c r="O122" s="37"/>
      <c r="P122" s="16"/>
      <c r="Q122" s="16"/>
      <c r="R122" s="16"/>
    </row>
    <row r="123" spans="1:18" s="8" customFormat="1">
      <c r="A123" s="49"/>
      <c r="B123" s="15" t="s">
        <v>21</v>
      </c>
      <c r="C123" s="12">
        <f t="shared" ca="1" si="49"/>
        <v>11027.100237174287</v>
      </c>
      <c r="D123" s="12">
        <f>IF(D$114&gt;$J$23,0,IF(D$114&lt;$J$4,0,IF(D$114&lt;$J$23,0,IF(D$114&lt;$J$22,0,IF(D41+D42=0,0,D72*(D24+D25)/(D41+D42))))))</f>
        <v>0</v>
      </c>
      <c r="E123" s="12">
        <f>IF(E$114&gt;$J$23,0,IF(E$114&lt;$J$4,0,IF(E$114&lt;$J$23,0,IF(E$114&lt;$J$22,0,IF(D41+D42=0,0,D72*(D24+D25)/(D41+D42))+IF(E41+E42=0,0,E72*(E24+E25)/(E41+E42))))))</f>
        <v>0</v>
      </c>
      <c r="F123" s="12">
        <f>IF(F$114&gt;$J$23,0,IF(F$114&lt;$J$4,0,IF(F$114&lt;$J$23,0,IF(F$114&lt;$J$22,0,IF(E41+E42=0,0,IF(D41+D42=0,0,D72*(D24+D25)/(D41+D42))+E72*(E24+E25)/(E41+E42))+IF(F41+F42=0,0,F72*(F24+F25)/(F41+F42))))))</f>
        <v>0</v>
      </c>
      <c r="G123" s="12">
        <f ca="1">IF(G$114&gt;$J$23,0,IF(G$114&lt;$J$4,0,IF(G$114&lt;$J$23,0,IF(G$114&lt;$J$22,0,IF(F41+F42=0,0,IF(E41+E42=0,0,IF(D41+D42=0,0,D72*(D24+D25)/(D41+D42))+E72*(E24+E25)/(E41+E42))+F72*(F24+F25)/(F41+F42))+IF(G41+G42=0,0,G72*(G24+G25)/(G41+G42))))))</f>
        <v>11027.100237174287</v>
      </c>
      <c r="H123" s="23"/>
      <c r="I123" s="7"/>
      <c r="J123" s="16"/>
      <c r="K123" s="18"/>
      <c r="L123" s="37"/>
      <c r="M123" s="37"/>
      <c r="N123" s="37"/>
      <c r="O123" s="37"/>
      <c r="P123" s="16"/>
      <c r="Q123" s="16"/>
      <c r="R123" s="16"/>
    </row>
    <row r="124" spans="1:18" s="8" customFormat="1">
      <c r="A124" s="49"/>
      <c r="B124" s="15"/>
      <c r="C124" s="12"/>
      <c r="D124" s="12"/>
      <c r="E124" s="12"/>
      <c r="F124" s="12"/>
      <c r="G124" s="12"/>
      <c r="H124" s="23"/>
      <c r="I124" s="7"/>
      <c r="J124" s="16"/>
      <c r="K124" s="18"/>
      <c r="L124" s="37"/>
      <c r="M124" s="37"/>
      <c r="N124" s="37"/>
      <c r="O124" s="37"/>
      <c r="P124" s="16"/>
      <c r="Q124" s="16"/>
      <c r="R124" s="16"/>
    </row>
    <row r="125" spans="1:18" s="8" customFormat="1">
      <c r="A125" s="49"/>
      <c r="B125" s="15" t="s">
        <v>32</v>
      </c>
      <c r="C125" s="12">
        <f t="shared" ca="1" si="49"/>
        <v>24.109250235131721</v>
      </c>
      <c r="D125" s="12">
        <f>IF(D$114&gt;$J$23,0,IF(D$114&lt;$J$4,0,IF(D$114&lt;$J$23,0,IF(D$114&lt;$J$22,0,IF(D43=0,0,D74*D26/D43)))))</f>
        <v>0</v>
      </c>
      <c r="E125" s="12">
        <f>IF(E$114&gt;$J$23,0,IF(E$114&lt;$J$4,0,IF(E$114&lt;$J$23,0,IF(E$114&lt;$J$22,0,IF(E43=0,0,E74*E26/E43)))))</f>
        <v>0</v>
      </c>
      <c r="F125" s="12">
        <f>IF(F$114&gt;$J$23,0,IF(F$114&lt;$J$4,0,IF(F$114&lt;$J$23,0,IF(F$114&lt;$J$22,0,IF(D43=0,0,D74*D26/D43)+IF(E43=0,0,E74*E26/E43))+IF(F43=0,0,F74*F26/F43))))</f>
        <v>0</v>
      </c>
      <c r="G125" s="12">
        <f ca="1">IF(G$114&gt;$J$23,0,IF(G$114&lt;$J$4,0,IF(G$114&lt;$J$23,0,IF(G$114&lt;$J$22,0,IF(E43=0,0,E74*E26/E43)+IF(F43=0,0,F74*F26/F43))+IF(G43=0,0,G74*G26/G43))))</f>
        <v>24.109250235131721</v>
      </c>
      <c r="H125" s="23"/>
      <c r="I125" s="7"/>
      <c r="J125" s="16"/>
      <c r="K125" s="18"/>
      <c r="L125" s="37"/>
      <c r="M125" s="37"/>
      <c r="N125" s="37"/>
      <c r="O125" s="37"/>
      <c r="P125" s="16"/>
      <c r="Q125" s="16"/>
      <c r="R125" s="16"/>
    </row>
    <row r="126" spans="1:18" s="8" customFormat="1">
      <c r="A126" s="49" t="s">
        <v>67</v>
      </c>
      <c r="B126" s="6" t="s">
        <v>68</v>
      </c>
      <c r="C126" s="29">
        <f t="shared" ca="1" si="49"/>
        <v>5449.4212381641255</v>
      </c>
      <c r="D126" s="29">
        <f t="shared" ref="D126:G126" si="52">D127+D130</f>
        <v>0</v>
      </c>
      <c r="E126" s="29">
        <f t="shared" ca="1" si="52"/>
        <v>5449.4212381641255</v>
      </c>
      <c r="F126" s="29">
        <f t="shared" si="52"/>
        <v>0</v>
      </c>
      <c r="G126" s="29">
        <f t="shared" si="52"/>
        <v>0</v>
      </c>
      <c r="H126" s="23"/>
      <c r="I126" s="7"/>
      <c r="J126" s="16"/>
      <c r="K126" s="18"/>
      <c r="L126" s="37"/>
      <c r="M126" s="37"/>
      <c r="N126" s="37"/>
      <c r="O126" s="37"/>
      <c r="P126" s="16"/>
      <c r="Q126" s="16"/>
      <c r="R126" s="16"/>
    </row>
    <row r="127" spans="1:18" s="8" customFormat="1">
      <c r="A127" s="49">
        <v>2.1</v>
      </c>
      <c r="B127" s="6" t="s">
        <v>12</v>
      </c>
      <c r="C127" s="29">
        <f t="shared" ca="1" si="49"/>
        <v>5094.820603006362</v>
      </c>
      <c r="D127" s="12"/>
      <c r="E127" s="12">
        <f t="shared" ref="E127" ca="1" si="53">SUM(E128:E129)</f>
        <v>5094.820603006362</v>
      </c>
      <c r="F127" s="12"/>
      <c r="G127" s="12"/>
      <c r="H127" s="23"/>
      <c r="I127" s="7"/>
      <c r="J127" s="16"/>
      <c r="K127" s="18"/>
      <c r="L127" s="37"/>
      <c r="M127" s="37"/>
      <c r="N127" s="37"/>
      <c r="O127" s="37"/>
      <c r="P127" s="16"/>
      <c r="Q127" s="16"/>
      <c r="R127" s="16"/>
    </row>
    <row r="128" spans="1:18" s="8" customFormat="1">
      <c r="A128" s="49"/>
      <c r="B128" s="13" t="s">
        <v>64</v>
      </c>
      <c r="C128" s="29">
        <f t="shared" ca="1" si="49"/>
        <v>5094.820603006362</v>
      </c>
      <c r="D128" s="12">
        <f>IF(D$114&gt;$J$6,0,IF(D$114&lt;$J$4,0,IF(D$114&lt;$J$6,0,IF(D$114&lt;$J$5,0,IF(D45=0,0,D76*D11/D45)))))</f>
        <v>0</v>
      </c>
      <c r="E128" s="12">
        <f ca="1">IF(E$114&gt;$J$6,0,IF(E$114&lt;$J$4,0,IF(E$114&lt;$J$6,0,IF(E$114&lt;$J$5,0,IF(D45=0,0,D76*D11/D45)+IF(E45=0,0,E76*E11/E45)))))</f>
        <v>5094.820603006362</v>
      </c>
      <c r="F128" s="12">
        <f>IF(F$114&gt;$J$6,0,IF(F$114&lt;$J$4,0,IF(F$114&lt;$J$6,0,IF(F$114&lt;$J$5,0,IF(D45=0,0,D76*D11/D45)+IF(E45=0,0,E76*E11/E45)+IF(F45=0,0,F76*F11/F45)))))</f>
        <v>0</v>
      </c>
      <c r="G128" s="12">
        <f>IF(G$114&gt;$J$6,0,IF(G$114&lt;$J$4,0,IF(G$114&lt;$J$6,0,IF(G$114&lt;$J$5,0,IF(D45=0,0,D76*D11/D45)+IF(E45=0,0,E76*E11/E45)+IF(F45=0,0,F76*F11/F45)+IF(G45=0,0,G76*G11/G45)))))</f>
        <v>0</v>
      </c>
      <c r="H128" s="23"/>
      <c r="I128" s="7"/>
      <c r="J128" s="16"/>
      <c r="K128" s="18"/>
      <c r="L128" s="37"/>
      <c r="M128" s="37"/>
      <c r="N128" s="37"/>
      <c r="O128" s="37"/>
      <c r="P128" s="16"/>
      <c r="Q128" s="16"/>
      <c r="R128" s="16"/>
    </row>
    <row r="129" spans="1:18" s="8" customFormat="1">
      <c r="A129" s="49"/>
      <c r="B129" s="13" t="s">
        <v>66</v>
      </c>
      <c r="C129" s="29">
        <f t="shared" si="49"/>
        <v>0</v>
      </c>
      <c r="D129" s="12">
        <f>IF(D$114&gt;$J$23,0,IF(D$114&lt;$J$4,0,IF(D$114&lt;$J$23,0,IF(D$114&lt;$J$5,0,IF(C45=0,0,C76*C28/C45)))))</f>
        <v>0</v>
      </c>
      <c r="E129" s="12">
        <f>IF(E$114&gt;$J$23,0,IF(E$114&lt;$J$4,0,IF(E$114&lt;$J$23,0,IF(E$114&lt;$J$5,0,IF(C45=0,0,C76*C28/C45)+IF(D45=0,0,D76*D28/D45)))))</f>
        <v>0</v>
      </c>
      <c r="F129" s="12">
        <f>IF(F$114&gt;$J$23,0,IF(F$114&lt;$J$4,0,IF(F$114&lt;$J$23,0,IF(F$114&lt;$J$5,0,IF(D45=0,0,IF(C45=0,0,C76*C28/C45)+D76*D28/D45)+IF(E45=0,0,E76*E28/E45)))))</f>
        <v>0</v>
      </c>
      <c r="G129" s="12">
        <f>IF(G$114&gt;$J$23,0,IF(G$114&lt;$J$4,0,IF(G$114&lt;$J$23,0,IF(G$114&lt;$J$5,0,IF(E45=0,0,IF(D45=0,0,IF(C45=0,0,C76*C28/C45)+D76*D28/D45)+E76*E28/E45)+IF(F45=0,0,F76*F28/F45)))))</f>
        <v>0</v>
      </c>
      <c r="H129" s="23"/>
      <c r="I129" s="7"/>
      <c r="J129" s="16"/>
      <c r="K129" s="18"/>
      <c r="L129" s="37"/>
      <c r="M129" s="37"/>
      <c r="N129" s="37"/>
      <c r="O129" s="37"/>
      <c r="P129" s="16"/>
      <c r="Q129" s="16"/>
      <c r="R129" s="16"/>
    </row>
    <row r="130" spans="1:18" s="8" customFormat="1">
      <c r="A130" s="49">
        <v>2.2000000000000002</v>
      </c>
      <c r="B130" s="6" t="s">
        <v>38</v>
      </c>
      <c r="C130" s="29">
        <f t="shared" ca="1" si="49"/>
        <v>354.60063515776346</v>
      </c>
      <c r="D130" s="12"/>
      <c r="E130" s="12">
        <f ca="1">SUM(E131:E132)</f>
        <v>354.60063515776346</v>
      </c>
      <c r="F130" s="12"/>
      <c r="G130" s="12"/>
      <c r="J130" s="47"/>
      <c r="K130" s="47"/>
      <c r="L130" s="47"/>
      <c r="M130" s="47"/>
    </row>
    <row r="131" spans="1:18" s="8" customFormat="1">
      <c r="A131" s="49"/>
      <c r="B131" s="13" t="s">
        <v>64</v>
      </c>
      <c r="C131" s="29">
        <f t="shared" ca="1" si="49"/>
        <v>354.60063515776346</v>
      </c>
      <c r="D131" s="12">
        <f>IF(D$114&gt;$J$6,0,IF(D$114&lt;$J$4,0,IF(D$114&lt;$J$6,0,IF(D$114&lt;$J$5,0,IF(D46=0,0,D77*D12/D46)))))</f>
        <v>0</v>
      </c>
      <c r="E131" s="12">
        <f ca="1">IF(E$114&gt;$J$6,0,IF(E$114&lt;$J$4,0,IF(E$114&lt;$J$6,0,IF(E$114&lt;$J$5,0,IF(D46=0,0,D77*D12/D46)+IF(E46=0,0,E77*E12/E46)))))</f>
        <v>354.60063515776346</v>
      </c>
      <c r="F131" s="12">
        <f>IF(F$114&gt;$J$6,0,IF(F$114&lt;$J$4,0,IF(F$114&lt;$J$6,0,IF(F$114&lt;$J$5,0,IF(D46=0,0,D77*D12/D46)+IF(E46=0,0,E77*E12/E46)+IF(F46=0,0,F77*F12/F46)))))</f>
        <v>0</v>
      </c>
      <c r="G131" s="12">
        <f>IF(G$114&gt;$J$6,0,IF(G$114&lt;$J$4,0,IF(G$114&lt;$J$6,0,IF(G$114&lt;$J$5,0,IF(E46=0,0,IF(D46=0,0,D77*D12/D46)+E77*E12/E46)+IF(F46=0,0,F77*F12/F46)+IF(G46=0,0,G77*G12/G46)))))</f>
        <v>0</v>
      </c>
      <c r="J131" s="47"/>
      <c r="K131" s="47"/>
      <c r="L131" s="47"/>
      <c r="M131" s="47"/>
      <c r="N131" s="47"/>
      <c r="O131" s="47"/>
    </row>
    <row r="132" spans="1:18" s="8" customFormat="1">
      <c r="A132" s="49"/>
      <c r="B132" s="13" t="s">
        <v>66</v>
      </c>
      <c r="C132" s="29">
        <f t="shared" si="49"/>
        <v>0</v>
      </c>
      <c r="D132" s="12">
        <f>IF(D$114&gt;$J$23,0,IF(D$114&lt;$J$4,0,IF(D$114&lt;$J$6,0,IF(D$114&lt;$J$5,0,IF(D46=0,0,D77*D29/D46)))))</f>
        <v>0</v>
      </c>
      <c r="E132" s="12">
        <f>IF(E$114&gt;$J$23,0,IF(E$114&lt;$J$4,0,IF(E$114&lt;$J$23,0,IF(E$114&lt;$J$5,0,IF(E46=0,0,IF(D46=0,0,D77*D29/D46)+E77*E29/E46)))))</f>
        <v>0</v>
      </c>
      <c r="F132" s="12">
        <f>IF(F$114&gt;$J$23,0,IF(F$114&lt;$J$4,0,IF(F$114&lt;$J$23,0,IF(F$114&lt;$J$5,0,IF(F46=0,0,IF(D46=0,0,D77*D29/D46)+IF(E46=0,0,E77*E29/E46)+F77*F29/F46)))))</f>
        <v>0</v>
      </c>
      <c r="G132" s="12">
        <f>IF(G$114&gt;$J$23,0,IF(G$114&lt;$J$4,0,IF(G$114&lt;$J$23,0,IF(G$114&lt;$J$5,0,IF(G46=0,0,IF(D46=0,0,D77*D29/D46)+IF(E46=0,0,E77*E29/E46)+IF(F46=0,0,F77*F29/F46)+G77*G29/G46)))))</f>
        <v>0</v>
      </c>
      <c r="I132" s="38"/>
      <c r="J132" s="47"/>
      <c r="K132" s="47"/>
      <c r="L132" s="47"/>
      <c r="M132" s="47"/>
      <c r="N132" s="47"/>
      <c r="O132" s="47"/>
    </row>
    <row r="133" spans="1:18">
      <c r="A133" s="49" t="s">
        <v>69</v>
      </c>
      <c r="B133" s="6" t="s">
        <v>70</v>
      </c>
      <c r="C133" s="29">
        <f t="shared" ca="1" si="49"/>
        <v>123.90234449294888</v>
      </c>
      <c r="D133" s="12">
        <f>SUM(D134:D135)</f>
        <v>0</v>
      </c>
      <c r="E133" s="12">
        <f ca="1">SUM(E134:E135)</f>
        <v>60.133344224941951</v>
      </c>
      <c r="F133" s="12">
        <f t="shared" ref="F133:G133" si="54">SUM(F134:F135)</f>
        <v>0</v>
      </c>
      <c r="G133" s="12">
        <f t="shared" ca="1" si="54"/>
        <v>63.769000268006934</v>
      </c>
      <c r="J133" s="47"/>
      <c r="K133" s="47"/>
      <c r="L133" s="47"/>
      <c r="M133" s="47"/>
      <c r="N133" s="47"/>
      <c r="O133" s="47"/>
    </row>
    <row r="134" spans="1:18">
      <c r="A134" s="49">
        <v>3.1</v>
      </c>
      <c r="B134" s="13" t="s">
        <v>64</v>
      </c>
      <c r="C134" s="29">
        <f t="shared" ca="1" si="49"/>
        <v>60.133344224941951</v>
      </c>
      <c r="D134" s="12">
        <f>IF(D$114&gt;$J$6,0,IF(D$114&lt;$J$4,0,IF(D$114&lt;$J$6,0,IF(D$114&lt;$J$5,0,IF(D47=0,0,D78*D13/D47)))))</f>
        <v>0</v>
      </c>
      <c r="E134" s="12">
        <f ca="1">IF(E$114&gt;$J$6,0,IF(E$114&lt;$J$4,0,IF(E$114&lt;$J$6,0,IF(E$114&lt;$J$5,0,IF(D47=0,0,D78*D13/D47)+IF(E47=0,0,E78*E13/E47)))))</f>
        <v>60.133344224941951</v>
      </c>
      <c r="F134" s="12">
        <f>IF(F$114&gt;$J$6,0,IF(F$114&lt;$J$4,0,IF(F$114&lt;$J$6,0,IF(F$114&lt;$J$5,0,IF(E47=0,0,IF(D47=0,0,D78*D13/D47)+E78*E13/E47)+IF(F47=0,0,F78*F13/F47)))))</f>
        <v>0</v>
      </c>
      <c r="G134" s="12">
        <f>IF(G$114&gt;$J$6,0,IF(G$114&lt;$J$4,0,IF(G$114&lt;$J$6,0,IF(G$114&lt;$J$5,0,IF(F47=0,0,IF(E47=0,0,IF(D47=0,0,D78*D13/D47)+E78*E13/E47)+F78*F13/F47)+IF(G47=0,0,G78*G13/G47)))))</f>
        <v>0</v>
      </c>
      <c r="J134" s="47"/>
      <c r="K134" s="47"/>
      <c r="L134" s="47"/>
      <c r="M134" s="47"/>
      <c r="N134" s="47"/>
      <c r="O134" s="47"/>
    </row>
    <row r="135" spans="1:18">
      <c r="A135" s="49">
        <v>3.2</v>
      </c>
      <c r="B135" s="13" t="s">
        <v>66</v>
      </c>
      <c r="C135" s="29">
        <f t="shared" ca="1" si="49"/>
        <v>63.769000268006934</v>
      </c>
      <c r="D135" s="12">
        <f>IF(D$114&gt;$J$23,0,IF(D$114&lt;$J$4,0,IF(D$114&lt;$J$23,0,IF(D$114&lt;$J$5,0,IF(D47=0,0,D78*D30/D47)))))</f>
        <v>0</v>
      </c>
      <c r="E135" s="12">
        <f>IF(E$114&gt;$J$23,0,IF(E$114&lt;$J$4,0,IF(E$114&lt;$J$23,0,IF(D47=0,0,D78*D30/D47)+IF(E$114&lt;$J$5,0,IF(E47=0,0,E78*E30/E47)))))</f>
        <v>0</v>
      </c>
      <c r="F135" s="12">
        <f>IF(F$114&gt;$J$23,0,IF(F$114&lt;$J$4,0,IF(F$114&lt;$J$23,0,IF(D47=0,0,D78*D30/D47)+IF(E47=0,0,E78*E30/E47)+IF(F$114&lt;$J$5,0,IF(F47=0,0,F78*F30/F47)))))</f>
        <v>0</v>
      </c>
      <c r="G135" s="12">
        <f ca="1">IF(G$114&gt;$J$23,0,IF(G$114&lt;$J$4,0,IF(G$114&lt;$J$23,0,IF(E47=0,0,IF(D47=0,0,D78*D30/D47)+E78*E30/E47)+IF(F47=0,0,F78*F30/F47)+IF(G$114&lt;$J$5,0,IF(G47=0,0,G78*G30/G47)))))</f>
        <v>63.769000268006934</v>
      </c>
      <c r="J135" s="47"/>
      <c r="K135" s="47"/>
      <c r="L135" s="47"/>
      <c r="M135" s="47"/>
      <c r="N135" s="47"/>
      <c r="O135" s="47"/>
    </row>
    <row r="136" spans="1:18">
      <c r="A136" s="49" t="s">
        <v>71</v>
      </c>
      <c r="B136" s="29" t="s">
        <v>72</v>
      </c>
      <c r="C136" s="29">
        <f t="shared" ca="1" si="49"/>
        <v>81112.490683898242</v>
      </c>
      <c r="D136" s="12">
        <f t="shared" ref="D136:G136" si="55">SUM(D115+D126+D133)</f>
        <v>0</v>
      </c>
      <c r="E136" s="12">
        <f t="shared" ca="1" si="55"/>
        <v>34326.128499251165</v>
      </c>
      <c r="F136" s="12">
        <f t="shared" si="55"/>
        <v>0</v>
      </c>
      <c r="G136" s="12">
        <f t="shared" ca="1" si="55"/>
        <v>46786.362184647071</v>
      </c>
      <c r="J136" s="47"/>
      <c r="K136" s="47"/>
      <c r="L136" s="47"/>
      <c r="M136" s="47"/>
      <c r="N136" s="47"/>
      <c r="O136" s="47"/>
    </row>
    <row r="137" spans="1:18">
      <c r="H137" s="50"/>
      <c r="I137" s="47"/>
      <c r="M137" s="47"/>
      <c r="N137" s="47"/>
      <c r="O137" s="47"/>
    </row>
    <row r="138" spans="1:18">
      <c r="A138" s="65" t="s">
        <v>80</v>
      </c>
      <c r="B138" s="65"/>
      <c r="C138" s="65"/>
      <c r="D138" s="65"/>
      <c r="E138" s="65"/>
      <c r="F138" s="65"/>
      <c r="G138" s="65"/>
    </row>
    <row r="139" spans="1:18">
      <c r="A139" s="1" t="s">
        <v>23</v>
      </c>
      <c r="B139" s="1" t="s">
        <v>27</v>
      </c>
      <c r="C139" s="1" t="s">
        <v>3</v>
      </c>
      <c r="D139" s="55">
        <f>D114</f>
        <v>2019</v>
      </c>
      <c r="E139" s="55">
        <f t="shared" ref="E139:G139" si="56">E114</f>
        <v>2020</v>
      </c>
      <c r="F139" s="55">
        <f t="shared" si="56"/>
        <v>2021</v>
      </c>
      <c r="G139" s="55">
        <f t="shared" si="56"/>
        <v>2022</v>
      </c>
    </row>
    <row r="140" spans="1:18">
      <c r="A140" s="6" t="s">
        <v>24</v>
      </c>
      <c r="B140" s="5" t="s">
        <v>25</v>
      </c>
      <c r="C140" s="6"/>
      <c r="D140" s="6"/>
      <c r="E140" s="54"/>
      <c r="F140" s="6"/>
      <c r="G140" s="6"/>
    </row>
    <row r="141" spans="1:18">
      <c r="A141" s="35">
        <v>1</v>
      </c>
      <c r="B141" s="6" t="s">
        <v>28</v>
      </c>
      <c r="C141" s="33">
        <f ca="1">SUM(D141:G141)</f>
        <v>20037.411529044031</v>
      </c>
      <c r="D141" s="6">
        <f>D117</f>
        <v>0</v>
      </c>
      <c r="E141" s="54">
        <f t="shared" ref="E141:G141" ca="1" si="57">E117</f>
        <v>20037.411529044031</v>
      </c>
      <c r="F141" s="6">
        <f t="shared" si="57"/>
        <v>0</v>
      </c>
      <c r="G141" s="6">
        <f t="shared" si="57"/>
        <v>0</v>
      </c>
    </row>
    <row r="142" spans="1:18">
      <c r="A142" s="35">
        <v>2</v>
      </c>
      <c r="B142" s="6" t="s">
        <v>7</v>
      </c>
      <c r="C142" s="33">
        <f t="shared" ref="C142:C151" ca="1" si="58">SUM(D142:G142)</f>
        <v>8755.6845826927147</v>
      </c>
      <c r="D142" s="6">
        <f t="shared" ref="D142:G142" si="59">D118</f>
        <v>0</v>
      </c>
      <c r="E142" s="54">
        <f t="shared" ca="1" si="59"/>
        <v>8755.6845826927147</v>
      </c>
      <c r="F142" s="6">
        <f t="shared" si="59"/>
        <v>0</v>
      </c>
      <c r="G142" s="6">
        <f t="shared" si="59"/>
        <v>0</v>
      </c>
    </row>
    <row r="143" spans="1:18">
      <c r="A143" s="35"/>
      <c r="B143" s="6"/>
      <c r="C143" s="33"/>
      <c r="D143" s="6"/>
      <c r="E143" s="54"/>
      <c r="F143" s="6"/>
      <c r="G143" s="6"/>
    </row>
    <row r="144" spans="1:18">
      <c r="A144" s="35">
        <v>3</v>
      </c>
      <c r="B144" s="6" t="s">
        <v>32</v>
      </c>
      <c r="C144" s="33">
        <f t="shared" ca="1" si="58"/>
        <v>23.477805125349768</v>
      </c>
      <c r="D144" s="6">
        <f t="shared" ref="D144:G144" si="60">D120</f>
        <v>0</v>
      </c>
      <c r="E144" s="54">
        <f t="shared" ca="1" si="60"/>
        <v>23.477805125349768</v>
      </c>
      <c r="F144" s="6">
        <f t="shared" si="60"/>
        <v>0</v>
      </c>
      <c r="G144" s="6">
        <f t="shared" si="60"/>
        <v>0</v>
      </c>
    </row>
    <row r="145" spans="1:7">
      <c r="A145" s="6" t="s">
        <v>34</v>
      </c>
      <c r="B145" s="5" t="s">
        <v>35</v>
      </c>
      <c r="C145" s="33">
        <f t="shared" si="58"/>
        <v>0</v>
      </c>
      <c r="D145" s="6">
        <f>IF(D100=0,0,D131*D66/D100)</f>
        <v>0</v>
      </c>
      <c r="E145" s="54">
        <f>IF(E100=0,0,E131*E66/E100)</f>
        <v>0</v>
      </c>
      <c r="F145" s="6">
        <f>IF(F100=0,0,F131*F66/F100)</f>
        <v>0</v>
      </c>
      <c r="G145" s="6">
        <f>IF(G100=0,0,G131*G66/G100)</f>
        <v>0</v>
      </c>
    </row>
    <row r="146" spans="1:7">
      <c r="A146" s="35">
        <v>1</v>
      </c>
      <c r="B146" s="6" t="s">
        <v>12</v>
      </c>
      <c r="C146" s="33">
        <f t="shared" ca="1" si="58"/>
        <v>5094.820603006362</v>
      </c>
      <c r="D146" s="6">
        <f>D128</f>
        <v>0</v>
      </c>
      <c r="E146" s="54">
        <f t="shared" ref="E146:G146" ca="1" si="61">E128</f>
        <v>5094.820603006362</v>
      </c>
      <c r="F146" s="6">
        <f t="shared" si="61"/>
        <v>0</v>
      </c>
      <c r="G146" s="6">
        <f t="shared" si="61"/>
        <v>0</v>
      </c>
    </row>
    <row r="147" spans="1:7">
      <c r="A147" s="35">
        <v>2</v>
      </c>
      <c r="B147" s="6" t="s">
        <v>38</v>
      </c>
      <c r="C147" s="33">
        <f t="shared" ca="1" si="58"/>
        <v>354.60063515776346</v>
      </c>
      <c r="D147" s="6">
        <f>D131</f>
        <v>0</v>
      </c>
      <c r="E147" s="54">
        <f t="shared" ref="E147:G147" ca="1" si="62">E131</f>
        <v>354.60063515776346</v>
      </c>
      <c r="F147" s="6">
        <f t="shared" si="62"/>
        <v>0</v>
      </c>
      <c r="G147" s="6">
        <f t="shared" si="62"/>
        <v>0</v>
      </c>
    </row>
    <row r="148" spans="1:7">
      <c r="A148" s="6" t="s">
        <v>40</v>
      </c>
      <c r="B148" s="6" t="s">
        <v>41</v>
      </c>
      <c r="C148" s="33">
        <f t="shared" ca="1" si="58"/>
        <v>60.133344224941951</v>
      </c>
      <c r="D148" s="6">
        <f>D134</f>
        <v>0</v>
      </c>
      <c r="E148" s="54">
        <f t="shared" ref="E148:G148" ca="1" si="63">E134</f>
        <v>60.133344224941951</v>
      </c>
      <c r="F148" s="6">
        <f t="shared" si="63"/>
        <v>0</v>
      </c>
      <c r="G148" s="6">
        <f t="shared" si="63"/>
        <v>0</v>
      </c>
    </row>
    <row r="149" spans="1:7">
      <c r="A149" s="6"/>
      <c r="B149" s="6"/>
      <c r="C149" s="33">
        <f t="shared" si="58"/>
        <v>0</v>
      </c>
      <c r="D149" s="6"/>
      <c r="E149" s="54"/>
      <c r="F149" s="6"/>
      <c r="G149" s="6"/>
    </row>
    <row r="150" spans="1:7">
      <c r="A150" s="6"/>
      <c r="B150" s="6"/>
      <c r="C150" s="33">
        <f t="shared" si="58"/>
        <v>0</v>
      </c>
      <c r="D150" s="12"/>
      <c r="E150" s="36"/>
      <c r="F150" s="12"/>
      <c r="G150" s="12"/>
    </row>
    <row r="151" spans="1:7">
      <c r="A151" s="6" t="s">
        <v>45</v>
      </c>
      <c r="B151" s="5" t="s">
        <v>18</v>
      </c>
      <c r="C151" s="33">
        <f t="shared" ca="1" si="58"/>
        <v>34326.128499251165</v>
      </c>
      <c r="D151" s="6">
        <f>SUM(D140:D150)</f>
        <v>0</v>
      </c>
      <c r="E151" s="54">
        <f ca="1">SUM(E140:E150)</f>
        <v>34326.128499251165</v>
      </c>
      <c r="F151" s="6">
        <f>SUM(F140:F150)</f>
        <v>0</v>
      </c>
      <c r="G151" s="6">
        <f>SUM(G140:G150)</f>
        <v>0</v>
      </c>
    </row>
    <row r="153" spans="1:7">
      <c r="A153" s="65" t="s">
        <v>81</v>
      </c>
      <c r="B153" s="65"/>
      <c r="C153" s="65"/>
      <c r="D153" s="65"/>
      <c r="E153" s="65"/>
      <c r="F153" s="65"/>
      <c r="G153" s="65"/>
    </row>
    <row r="154" spans="1:7">
      <c r="A154" s="1" t="s">
        <v>23</v>
      </c>
      <c r="B154" s="1" t="s">
        <v>27</v>
      </c>
      <c r="C154" s="1" t="s">
        <v>3</v>
      </c>
      <c r="D154" s="55">
        <f>D114</f>
        <v>2019</v>
      </c>
      <c r="E154" s="55">
        <f t="shared" ref="E154:G154" si="64">E114</f>
        <v>2020</v>
      </c>
      <c r="F154" s="55">
        <f t="shared" si="64"/>
        <v>2021</v>
      </c>
      <c r="G154" s="55">
        <f t="shared" si="64"/>
        <v>2022</v>
      </c>
    </row>
    <row r="155" spans="1:7">
      <c r="A155" s="6" t="s">
        <v>24</v>
      </c>
      <c r="B155" s="5" t="s">
        <v>25</v>
      </c>
      <c r="C155" s="6"/>
      <c r="D155" s="6"/>
      <c r="E155" s="6"/>
      <c r="F155" s="6"/>
      <c r="G155" s="54"/>
    </row>
    <row r="156" spans="1:7">
      <c r="A156" s="35">
        <v>1</v>
      </c>
      <c r="B156" s="6" t="s">
        <v>28</v>
      </c>
      <c r="C156" s="33">
        <f ca="1">SUM(D156:G156)</f>
        <v>35671.383696969642</v>
      </c>
      <c r="D156" s="6">
        <f>D122</f>
        <v>0</v>
      </c>
      <c r="E156" s="6">
        <f t="shared" ref="E156:G156" si="65">E122</f>
        <v>0</v>
      </c>
      <c r="F156" s="6">
        <f t="shared" si="65"/>
        <v>0</v>
      </c>
      <c r="G156" s="54">
        <f t="shared" ca="1" si="65"/>
        <v>35671.383696969642</v>
      </c>
    </row>
    <row r="157" spans="1:7">
      <c r="A157" s="35">
        <v>2</v>
      </c>
      <c r="B157" s="6" t="s">
        <v>7</v>
      </c>
      <c r="C157" s="33">
        <f t="shared" ref="C157:C166" ca="1" si="66">SUM(D157:G157)</f>
        <v>11027.100237174287</v>
      </c>
      <c r="D157" s="6">
        <f t="shared" ref="D157:G159" si="67">D123</f>
        <v>0</v>
      </c>
      <c r="E157" s="6">
        <f t="shared" si="67"/>
        <v>0</v>
      </c>
      <c r="F157" s="6">
        <f t="shared" si="67"/>
        <v>0</v>
      </c>
      <c r="G157" s="54">
        <f t="shared" ca="1" si="67"/>
        <v>11027.100237174287</v>
      </c>
    </row>
    <row r="158" spans="1:7">
      <c r="A158" s="35"/>
      <c r="B158" s="6"/>
      <c r="C158" s="33"/>
      <c r="D158" s="6"/>
      <c r="E158" s="6"/>
      <c r="F158" s="6"/>
      <c r="G158" s="54"/>
    </row>
    <row r="159" spans="1:7">
      <c r="A159" s="35">
        <v>3</v>
      </c>
      <c r="B159" s="6" t="s">
        <v>32</v>
      </c>
      <c r="C159" s="33">
        <f t="shared" ca="1" si="66"/>
        <v>24.109250235131721</v>
      </c>
      <c r="D159" s="6">
        <f t="shared" si="67"/>
        <v>0</v>
      </c>
      <c r="E159" s="6">
        <f t="shared" si="67"/>
        <v>0</v>
      </c>
      <c r="F159" s="6">
        <f t="shared" si="67"/>
        <v>0</v>
      </c>
      <c r="G159" s="54">
        <f t="shared" ca="1" si="67"/>
        <v>24.109250235131721</v>
      </c>
    </row>
    <row r="160" spans="1:7">
      <c r="A160" s="6" t="s">
        <v>34</v>
      </c>
      <c r="B160" s="5" t="s">
        <v>35</v>
      </c>
      <c r="C160" s="33">
        <f t="shared" ca="1" si="66"/>
        <v>0</v>
      </c>
      <c r="D160" s="6">
        <f>IF(D116=0,0,D146*D82/D116)</f>
        <v>0</v>
      </c>
      <c r="E160" s="6">
        <f ca="1">IF(E116=0,0,E146*E82/E116)</f>
        <v>0</v>
      </c>
      <c r="F160" s="6">
        <f>IF(F116=0,0,F146*F82/F116)</f>
        <v>0</v>
      </c>
      <c r="G160" s="54">
        <f>IF(G116=0,0,G146*G82/G116)</f>
        <v>0</v>
      </c>
    </row>
    <row r="161" spans="1:7">
      <c r="A161" s="35">
        <v>1</v>
      </c>
      <c r="B161" s="6" t="s">
        <v>12</v>
      </c>
      <c r="C161" s="33">
        <f t="shared" si="66"/>
        <v>0</v>
      </c>
      <c r="D161" s="6">
        <f>D129</f>
        <v>0</v>
      </c>
      <c r="E161" s="6">
        <f t="shared" ref="E161:G161" si="68">E129</f>
        <v>0</v>
      </c>
      <c r="F161" s="6">
        <f t="shared" si="68"/>
        <v>0</v>
      </c>
      <c r="G161" s="54">
        <f t="shared" si="68"/>
        <v>0</v>
      </c>
    </row>
    <row r="162" spans="1:7">
      <c r="A162" s="35">
        <v>2</v>
      </c>
      <c r="B162" s="6" t="s">
        <v>38</v>
      </c>
      <c r="C162" s="33">
        <f t="shared" si="66"/>
        <v>0</v>
      </c>
      <c r="D162" s="6">
        <f>D132</f>
        <v>0</v>
      </c>
      <c r="E162" s="6">
        <f t="shared" ref="E162:G162" si="69">E132</f>
        <v>0</v>
      </c>
      <c r="F162" s="6">
        <f t="shared" si="69"/>
        <v>0</v>
      </c>
      <c r="G162" s="54">
        <f t="shared" si="69"/>
        <v>0</v>
      </c>
    </row>
    <row r="163" spans="1:7">
      <c r="A163" s="6" t="s">
        <v>40</v>
      </c>
      <c r="B163" s="6" t="s">
        <v>41</v>
      </c>
      <c r="C163" s="33">
        <f t="shared" ca="1" si="66"/>
        <v>63.769000268006934</v>
      </c>
      <c r="D163" s="6">
        <f>D135</f>
        <v>0</v>
      </c>
      <c r="E163" s="6">
        <f t="shared" ref="E163:G163" si="70">E135</f>
        <v>0</v>
      </c>
      <c r="F163" s="6">
        <f t="shared" si="70"/>
        <v>0</v>
      </c>
      <c r="G163" s="54">
        <f t="shared" ca="1" si="70"/>
        <v>63.769000268006934</v>
      </c>
    </row>
    <row r="164" spans="1:7">
      <c r="A164" s="6"/>
      <c r="B164" s="6"/>
      <c r="C164" s="33">
        <f t="shared" si="66"/>
        <v>0</v>
      </c>
      <c r="D164" s="6"/>
      <c r="E164" s="6"/>
      <c r="F164" s="6"/>
      <c r="G164" s="54"/>
    </row>
    <row r="165" spans="1:7">
      <c r="A165" s="6"/>
      <c r="B165" s="6"/>
      <c r="C165" s="33">
        <f t="shared" si="66"/>
        <v>0</v>
      </c>
      <c r="D165" s="12"/>
      <c r="E165" s="12"/>
      <c r="F165" s="12"/>
      <c r="G165" s="36"/>
    </row>
    <row r="166" spans="1:7">
      <c r="A166" s="6" t="s">
        <v>45</v>
      </c>
      <c r="B166" s="5" t="s">
        <v>18</v>
      </c>
      <c r="C166" s="33">
        <f t="shared" ca="1" si="66"/>
        <v>46786.362184647071</v>
      </c>
      <c r="D166" s="6">
        <f>SUM(D155:D165)</f>
        <v>0</v>
      </c>
      <c r="E166" s="6">
        <f ca="1">SUM(E155:E165)</f>
        <v>0</v>
      </c>
      <c r="F166" s="6">
        <f>SUM(F155:F165)</f>
        <v>0</v>
      </c>
      <c r="G166" s="54">
        <f ca="1">SUM(G155:G165)</f>
        <v>46786.362184647071</v>
      </c>
    </row>
  </sheetData>
  <mergeCells count="10">
    <mergeCell ref="A1:F1"/>
    <mergeCell ref="A18:F18"/>
    <mergeCell ref="A35:F35"/>
    <mergeCell ref="A52:F52"/>
    <mergeCell ref="A153:G153"/>
    <mergeCell ref="A68:G68"/>
    <mergeCell ref="A113:G113"/>
    <mergeCell ref="A98:G98"/>
    <mergeCell ref="A83:G83"/>
    <mergeCell ref="A138:G138"/>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sheetPr codeName="Sheet5"/>
  <dimension ref="A1:X222"/>
  <sheetViews>
    <sheetView tabSelected="1" workbookViewId="0">
      <selection activeCell="J76" sqref="J76"/>
    </sheetView>
  </sheetViews>
  <sheetFormatPr defaultRowHeight="12"/>
  <cols>
    <col min="1" max="1" width="5" style="48" bestFit="1" customWidth="1"/>
    <col min="2" max="2" width="20.625" style="38" bestFit="1" customWidth="1"/>
    <col min="3" max="3" width="12.75" style="38" bestFit="1" customWidth="1"/>
    <col min="4" max="4" width="11.25" style="38" bestFit="1" customWidth="1"/>
    <col min="5" max="5" width="12.75" style="38" bestFit="1" customWidth="1"/>
    <col min="6" max="6" width="12.875" style="38" bestFit="1" customWidth="1"/>
    <col min="7" max="7" width="11.625" style="38" bestFit="1" customWidth="1"/>
    <col min="8" max="8" width="11.625" style="38" customWidth="1"/>
    <col min="9" max="9" width="11.75" style="38" customWidth="1"/>
    <col min="10" max="10" width="13.5" style="38" customWidth="1"/>
    <col min="11" max="11" width="11.25" style="38" bestFit="1" customWidth="1"/>
    <col min="12" max="12" width="23.125" style="38" customWidth="1"/>
    <col min="13" max="13" width="16.375" style="38" bestFit="1" customWidth="1"/>
    <col min="14" max="15" width="11.625" style="38" bestFit="1" customWidth="1"/>
    <col min="16" max="16" width="14.125" style="38" bestFit="1" customWidth="1"/>
    <col min="17" max="17" width="11.25" style="38" customWidth="1"/>
    <col min="18" max="18" width="5.375" style="38" customWidth="1"/>
    <col min="19" max="19" width="15.125" style="38" bestFit="1" customWidth="1"/>
    <col min="20" max="20" width="13.125" style="38" bestFit="1" customWidth="1"/>
    <col min="21" max="21" width="14.125" style="38" bestFit="1" customWidth="1"/>
    <col min="22" max="24" width="12.75" style="38" bestFit="1" customWidth="1"/>
    <col min="25" max="267" width="9" style="38"/>
    <col min="268" max="268" width="5" style="38" bestFit="1" customWidth="1"/>
    <col min="269" max="269" width="20.625" style="38" bestFit="1" customWidth="1"/>
    <col min="270" max="270" width="11.5" style="38" bestFit="1" customWidth="1"/>
    <col min="271" max="271" width="11.25" style="38" bestFit="1" customWidth="1"/>
    <col min="272" max="272" width="11.625" style="38" bestFit="1" customWidth="1"/>
    <col min="273" max="273" width="12.75" style="38" bestFit="1" customWidth="1"/>
    <col min="274" max="275" width="12.75" style="38" customWidth="1"/>
    <col min="276" max="276" width="12.75" style="38" bestFit="1" customWidth="1"/>
    <col min="277" max="277" width="14.125" style="38" bestFit="1" customWidth="1"/>
    <col min="278" max="278" width="10.25" style="38" bestFit="1" customWidth="1"/>
    <col min="279" max="523" width="9" style="38"/>
    <col min="524" max="524" width="5" style="38" bestFit="1" customWidth="1"/>
    <col min="525" max="525" width="20.625" style="38" bestFit="1" customWidth="1"/>
    <col min="526" max="526" width="11.5" style="38" bestFit="1" customWidth="1"/>
    <col min="527" max="527" width="11.25" style="38" bestFit="1" customWidth="1"/>
    <col min="528" max="528" width="11.625" style="38" bestFit="1" customWidth="1"/>
    <col min="529" max="529" width="12.75" style="38" bestFit="1" customWidth="1"/>
    <col min="530" max="531" width="12.75" style="38" customWidth="1"/>
    <col min="532" max="532" width="12.75" style="38" bestFit="1" customWidth="1"/>
    <col min="533" max="533" width="14.125" style="38" bestFit="1" customWidth="1"/>
    <col min="534" max="534" width="10.25" style="38" bestFit="1" customWidth="1"/>
    <col min="535" max="779" width="9" style="38"/>
    <col min="780" max="780" width="5" style="38" bestFit="1" customWidth="1"/>
    <col min="781" max="781" width="20.625" style="38" bestFit="1" customWidth="1"/>
    <col min="782" max="782" width="11.5" style="38" bestFit="1" customWidth="1"/>
    <col min="783" max="783" width="11.25" style="38" bestFit="1" customWidth="1"/>
    <col min="784" max="784" width="11.625" style="38" bestFit="1" customWidth="1"/>
    <col min="785" max="785" width="12.75" style="38" bestFit="1" customWidth="1"/>
    <col min="786" max="787" width="12.75" style="38" customWidth="1"/>
    <col min="788" max="788" width="12.75" style="38" bestFit="1" customWidth="1"/>
    <col min="789" max="789" width="14.125" style="38" bestFit="1" customWidth="1"/>
    <col min="790" max="790" width="10.25" style="38" bestFit="1" customWidth="1"/>
    <col min="791" max="1035" width="9" style="38"/>
    <col min="1036" max="1036" width="5" style="38" bestFit="1" customWidth="1"/>
    <col min="1037" max="1037" width="20.625" style="38" bestFit="1" customWidth="1"/>
    <col min="1038" max="1038" width="11.5" style="38" bestFit="1" customWidth="1"/>
    <col min="1039" max="1039" width="11.25" style="38" bestFit="1" customWidth="1"/>
    <col min="1040" max="1040" width="11.625" style="38" bestFit="1" customWidth="1"/>
    <col min="1041" max="1041" width="12.75" style="38" bestFit="1" customWidth="1"/>
    <col min="1042" max="1043" width="12.75" style="38" customWidth="1"/>
    <col min="1044" max="1044" width="12.75" style="38" bestFit="1" customWidth="1"/>
    <col min="1045" max="1045" width="14.125" style="38" bestFit="1" customWidth="1"/>
    <col min="1046" max="1046" width="10.25" style="38" bestFit="1" customWidth="1"/>
    <col min="1047" max="1291" width="9" style="38"/>
    <col min="1292" max="1292" width="5" style="38" bestFit="1" customWidth="1"/>
    <col min="1293" max="1293" width="20.625" style="38" bestFit="1" customWidth="1"/>
    <col min="1294" max="1294" width="11.5" style="38" bestFit="1" customWidth="1"/>
    <col min="1295" max="1295" width="11.25" style="38" bestFit="1" customWidth="1"/>
    <col min="1296" max="1296" width="11.625" style="38" bestFit="1" customWidth="1"/>
    <col min="1297" max="1297" width="12.75" style="38" bestFit="1" customWidth="1"/>
    <col min="1298" max="1299" width="12.75" style="38" customWidth="1"/>
    <col min="1300" max="1300" width="12.75" style="38" bestFit="1" customWidth="1"/>
    <col min="1301" max="1301" width="14.125" style="38" bestFit="1" customWidth="1"/>
    <col min="1302" max="1302" width="10.25" style="38" bestFit="1" customWidth="1"/>
    <col min="1303" max="1547" width="9" style="38"/>
    <col min="1548" max="1548" width="5" style="38" bestFit="1" customWidth="1"/>
    <col min="1549" max="1549" width="20.625" style="38" bestFit="1" customWidth="1"/>
    <col min="1550" max="1550" width="11.5" style="38" bestFit="1" customWidth="1"/>
    <col min="1551" max="1551" width="11.25" style="38" bestFit="1" customWidth="1"/>
    <col min="1552" max="1552" width="11.625" style="38" bestFit="1" customWidth="1"/>
    <col min="1553" max="1553" width="12.75" style="38" bestFit="1" customWidth="1"/>
    <col min="1554" max="1555" width="12.75" style="38" customWidth="1"/>
    <col min="1556" max="1556" width="12.75" style="38" bestFit="1" customWidth="1"/>
    <col min="1557" max="1557" width="14.125" style="38" bestFit="1" customWidth="1"/>
    <col min="1558" max="1558" width="10.25" style="38" bestFit="1" customWidth="1"/>
    <col min="1559" max="1803" width="9" style="38"/>
    <col min="1804" max="1804" width="5" style="38" bestFit="1" customWidth="1"/>
    <col min="1805" max="1805" width="20.625" style="38" bestFit="1" customWidth="1"/>
    <col min="1806" max="1806" width="11.5" style="38" bestFit="1" customWidth="1"/>
    <col min="1807" max="1807" width="11.25" style="38" bestFit="1" customWidth="1"/>
    <col min="1808" max="1808" width="11.625" style="38" bestFit="1" customWidth="1"/>
    <col min="1809" max="1809" width="12.75" style="38" bestFit="1" customWidth="1"/>
    <col min="1810" max="1811" width="12.75" style="38" customWidth="1"/>
    <col min="1812" max="1812" width="12.75" style="38" bestFit="1" customWidth="1"/>
    <col min="1813" max="1813" width="14.125" style="38" bestFit="1" customWidth="1"/>
    <col min="1814" max="1814" width="10.25" style="38" bestFit="1" customWidth="1"/>
    <col min="1815" max="2059" width="9" style="38"/>
    <col min="2060" max="2060" width="5" style="38" bestFit="1" customWidth="1"/>
    <col min="2061" max="2061" width="20.625" style="38" bestFit="1" customWidth="1"/>
    <col min="2062" max="2062" width="11.5" style="38" bestFit="1" customWidth="1"/>
    <col min="2063" max="2063" width="11.25" style="38" bestFit="1" customWidth="1"/>
    <col min="2064" max="2064" width="11.625" style="38" bestFit="1" customWidth="1"/>
    <col min="2065" max="2065" width="12.75" style="38" bestFit="1" customWidth="1"/>
    <col min="2066" max="2067" width="12.75" style="38" customWidth="1"/>
    <col min="2068" max="2068" width="12.75" style="38" bestFit="1" customWidth="1"/>
    <col min="2069" max="2069" width="14.125" style="38" bestFit="1" customWidth="1"/>
    <col min="2070" max="2070" width="10.25" style="38" bestFit="1" customWidth="1"/>
    <col min="2071" max="2315" width="9" style="38"/>
    <col min="2316" max="2316" width="5" style="38" bestFit="1" customWidth="1"/>
    <col min="2317" max="2317" width="20.625" style="38" bestFit="1" customWidth="1"/>
    <col min="2318" max="2318" width="11.5" style="38" bestFit="1" customWidth="1"/>
    <col min="2319" max="2319" width="11.25" style="38" bestFit="1" customWidth="1"/>
    <col min="2320" max="2320" width="11.625" style="38" bestFit="1" customWidth="1"/>
    <col min="2321" max="2321" width="12.75" style="38" bestFit="1" customWidth="1"/>
    <col min="2322" max="2323" width="12.75" style="38" customWidth="1"/>
    <col min="2324" max="2324" width="12.75" style="38" bestFit="1" customWidth="1"/>
    <col min="2325" max="2325" width="14.125" style="38" bestFit="1" customWidth="1"/>
    <col min="2326" max="2326" width="10.25" style="38" bestFit="1" customWidth="1"/>
    <col min="2327" max="2571" width="9" style="38"/>
    <col min="2572" max="2572" width="5" style="38" bestFit="1" customWidth="1"/>
    <col min="2573" max="2573" width="20.625" style="38" bestFit="1" customWidth="1"/>
    <col min="2574" max="2574" width="11.5" style="38" bestFit="1" customWidth="1"/>
    <col min="2575" max="2575" width="11.25" style="38" bestFit="1" customWidth="1"/>
    <col min="2576" max="2576" width="11.625" style="38" bestFit="1" customWidth="1"/>
    <col min="2577" max="2577" width="12.75" style="38" bestFit="1" customWidth="1"/>
    <col min="2578" max="2579" width="12.75" style="38" customWidth="1"/>
    <col min="2580" max="2580" width="12.75" style="38" bestFit="1" customWidth="1"/>
    <col min="2581" max="2581" width="14.125" style="38" bestFit="1" customWidth="1"/>
    <col min="2582" max="2582" width="10.25" style="38" bestFit="1" customWidth="1"/>
    <col min="2583" max="2827" width="9" style="38"/>
    <col min="2828" max="2828" width="5" style="38" bestFit="1" customWidth="1"/>
    <col min="2829" max="2829" width="20.625" style="38" bestFit="1" customWidth="1"/>
    <col min="2830" max="2830" width="11.5" style="38" bestFit="1" customWidth="1"/>
    <col min="2831" max="2831" width="11.25" style="38" bestFit="1" customWidth="1"/>
    <col min="2832" max="2832" width="11.625" style="38" bestFit="1" customWidth="1"/>
    <col min="2833" max="2833" width="12.75" style="38" bestFit="1" customWidth="1"/>
    <col min="2834" max="2835" width="12.75" style="38" customWidth="1"/>
    <col min="2836" max="2836" width="12.75" style="38" bestFit="1" customWidth="1"/>
    <col min="2837" max="2837" width="14.125" style="38" bestFit="1" customWidth="1"/>
    <col min="2838" max="2838" width="10.25" style="38" bestFit="1" customWidth="1"/>
    <col min="2839" max="3083" width="9" style="38"/>
    <col min="3084" max="3084" width="5" style="38" bestFit="1" customWidth="1"/>
    <col min="3085" max="3085" width="20.625" style="38" bestFit="1" customWidth="1"/>
    <col min="3086" max="3086" width="11.5" style="38" bestFit="1" customWidth="1"/>
    <col min="3087" max="3087" width="11.25" style="38" bestFit="1" customWidth="1"/>
    <col min="3088" max="3088" width="11.625" style="38" bestFit="1" customWidth="1"/>
    <col min="3089" max="3089" width="12.75" style="38" bestFit="1" customWidth="1"/>
    <col min="3090" max="3091" width="12.75" style="38" customWidth="1"/>
    <col min="3092" max="3092" width="12.75" style="38" bestFit="1" customWidth="1"/>
    <col min="3093" max="3093" width="14.125" style="38" bestFit="1" customWidth="1"/>
    <col min="3094" max="3094" width="10.25" style="38" bestFit="1" customWidth="1"/>
    <col min="3095" max="3339" width="9" style="38"/>
    <col min="3340" max="3340" width="5" style="38" bestFit="1" customWidth="1"/>
    <col min="3341" max="3341" width="20.625" style="38" bestFit="1" customWidth="1"/>
    <col min="3342" max="3342" width="11.5" style="38" bestFit="1" customWidth="1"/>
    <col min="3343" max="3343" width="11.25" style="38" bestFit="1" customWidth="1"/>
    <col min="3344" max="3344" width="11.625" style="38" bestFit="1" customWidth="1"/>
    <col min="3345" max="3345" width="12.75" style="38" bestFit="1" customWidth="1"/>
    <col min="3346" max="3347" width="12.75" style="38" customWidth="1"/>
    <col min="3348" max="3348" width="12.75" style="38" bestFit="1" customWidth="1"/>
    <col min="3349" max="3349" width="14.125" style="38" bestFit="1" customWidth="1"/>
    <col min="3350" max="3350" width="10.25" style="38" bestFit="1" customWidth="1"/>
    <col min="3351" max="3595" width="9" style="38"/>
    <col min="3596" max="3596" width="5" style="38" bestFit="1" customWidth="1"/>
    <col min="3597" max="3597" width="20.625" style="38" bestFit="1" customWidth="1"/>
    <col min="3598" max="3598" width="11.5" style="38" bestFit="1" customWidth="1"/>
    <col min="3599" max="3599" width="11.25" style="38" bestFit="1" customWidth="1"/>
    <col min="3600" max="3600" width="11.625" style="38" bestFit="1" customWidth="1"/>
    <col min="3601" max="3601" width="12.75" style="38" bestFit="1" customWidth="1"/>
    <col min="3602" max="3603" width="12.75" style="38" customWidth="1"/>
    <col min="3604" max="3604" width="12.75" style="38" bestFit="1" customWidth="1"/>
    <col min="3605" max="3605" width="14.125" style="38" bestFit="1" customWidth="1"/>
    <col min="3606" max="3606" width="10.25" style="38" bestFit="1" customWidth="1"/>
    <col min="3607" max="3851" width="9" style="38"/>
    <col min="3852" max="3852" width="5" style="38" bestFit="1" customWidth="1"/>
    <col min="3853" max="3853" width="20.625" style="38" bestFit="1" customWidth="1"/>
    <col min="3854" max="3854" width="11.5" style="38" bestFit="1" customWidth="1"/>
    <col min="3855" max="3855" width="11.25" style="38" bestFit="1" customWidth="1"/>
    <col min="3856" max="3856" width="11.625" style="38" bestFit="1" customWidth="1"/>
    <col min="3857" max="3857" width="12.75" style="38" bestFit="1" customWidth="1"/>
    <col min="3858" max="3859" width="12.75" style="38" customWidth="1"/>
    <col min="3860" max="3860" width="12.75" style="38" bestFit="1" customWidth="1"/>
    <col min="3861" max="3861" width="14.125" style="38" bestFit="1" customWidth="1"/>
    <col min="3862" max="3862" width="10.25" style="38" bestFit="1" customWidth="1"/>
    <col min="3863" max="4107" width="9" style="38"/>
    <col min="4108" max="4108" width="5" style="38" bestFit="1" customWidth="1"/>
    <col min="4109" max="4109" width="20.625" style="38" bestFit="1" customWidth="1"/>
    <col min="4110" max="4110" width="11.5" style="38" bestFit="1" customWidth="1"/>
    <col min="4111" max="4111" width="11.25" style="38" bestFit="1" customWidth="1"/>
    <col min="4112" max="4112" width="11.625" style="38" bestFit="1" customWidth="1"/>
    <col min="4113" max="4113" width="12.75" style="38" bestFit="1" customWidth="1"/>
    <col min="4114" max="4115" width="12.75" style="38" customWidth="1"/>
    <col min="4116" max="4116" width="12.75" style="38" bestFit="1" customWidth="1"/>
    <col min="4117" max="4117" width="14.125" style="38" bestFit="1" customWidth="1"/>
    <col min="4118" max="4118" width="10.25" style="38" bestFit="1" customWidth="1"/>
    <col min="4119" max="4363" width="9" style="38"/>
    <col min="4364" max="4364" width="5" style="38" bestFit="1" customWidth="1"/>
    <col min="4365" max="4365" width="20.625" style="38" bestFit="1" customWidth="1"/>
    <col min="4366" max="4366" width="11.5" style="38" bestFit="1" customWidth="1"/>
    <col min="4367" max="4367" width="11.25" style="38" bestFit="1" customWidth="1"/>
    <col min="4368" max="4368" width="11.625" style="38" bestFit="1" customWidth="1"/>
    <col min="4369" max="4369" width="12.75" style="38" bestFit="1" customWidth="1"/>
    <col min="4370" max="4371" width="12.75" style="38" customWidth="1"/>
    <col min="4372" max="4372" width="12.75" style="38" bestFit="1" customWidth="1"/>
    <col min="4373" max="4373" width="14.125" style="38" bestFit="1" customWidth="1"/>
    <col min="4374" max="4374" width="10.25" style="38" bestFit="1" customWidth="1"/>
    <col min="4375" max="4619" width="9" style="38"/>
    <col min="4620" max="4620" width="5" style="38" bestFit="1" customWidth="1"/>
    <col min="4621" max="4621" width="20.625" style="38" bestFit="1" customWidth="1"/>
    <col min="4622" max="4622" width="11.5" style="38" bestFit="1" customWidth="1"/>
    <col min="4623" max="4623" width="11.25" style="38" bestFit="1" customWidth="1"/>
    <col min="4624" max="4624" width="11.625" style="38" bestFit="1" customWidth="1"/>
    <col min="4625" max="4625" width="12.75" style="38" bestFit="1" customWidth="1"/>
    <col min="4626" max="4627" width="12.75" style="38" customWidth="1"/>
    <col min="4628" max="4628" width="12.75" style="38" bestFit="1" customWidth="1"/>
    <col min="4629" max="4629" width="14.125" style="38" bestFit="1" customWidth="1"/>
    <col min="4630" max="4630" width="10.25" style="38" bestFit="1" customWidth="1"/>
    <col min="4631" max="4875" width="9" style="38"/>
    <col min="4876" max="4876" width="5" style="38" bestFit="1" customWidth="1"/>
    <col min="4877" max="4877" width="20.625" style="38" bestFit="1" customWidth="1"/>
    <col min="4878" max="4878" width="11.5" style="38" bestFit="1" customWidth="1"/>
    <col min="4879" max="4879" width="11.25" style="38" bestFit="1" customWidth="1"/>
    <col min="4880" max="4880" width="11.625" style="38" bestFit="1" customWidth="1"/>
    <col min="4881" max="4881" width="12.75" style="38" bestFit="1" customWidth="1"/>
    <col min="4882" max="4883" width="12.75" style="38" customWidth="1"/>
    <col min="4884" max="4884" width="12.75" style="38" bestFit="1" customWidth="1"/>
    <col min="4885" max="4885" width="14.125" style="38" bestFit="1" customWidth="1"/>
    <col min="4886" max="4886" width="10.25" style="38" bestFit="1" customWidth="1"/>
    <col min="4887" max="5131" width="9" style="38"/>
    <col min="5132" max="5132" width="5" style="38" bestFit="1" customWidth="1"/>
    <col min="5133" max="5133" width="20.625" style="38" bestFit="1" customWidth="1"/>
    <col min="5134" max="5134" width="11.5" style="38" bestFit="1" customWidth="1"/>
    <col min="5135" max="5135" width="11.25" style="38" bestFit="1" customWidth="1"/>
    <col min="5136" max="5136" width="11.625" style="38" bestFit="1" customWidth="1"/>
    <col min="5137" max="5137" width="12.75" style="38" bestFit="1" customWidth="1"/>
    <col min="5138" max="5139" width="12.75" style="38" customWidth="1"/>
    <col min="5140" max="5140" width="12.75" style="38" bestFit="1" customWidth="1"/>
    <col min="5141" max="5141" width="14.125" style="38" bestFit="1" customWidth="1"/>
    <col min="5142" max="5142" width="10.25" style="38" bestFit="1" customWidth="1"/>
    <col min="5143" max="5387" width="9" style="38"/>
    <col min="5388" max="5388" width="5" style="38" bestFit="1" customWidth="1"/>
    <col min="5389" max="5389" width="20.625" style="38" bestFit="1" customWidth="1"/>
    <col min="5390" max="5390" width="11.5" style="38" bestFit="1" customWidth="1"/>
    <col min="5391" max="5391" width="11.25" style="38" bestFit="1" customWidth="1"/>
    <col min="5392" max="5392" width="11.625" style="38" bestFit="1" customWidth="1"/>
    <col min="5393" max="5393" width="12.75" style="38" bestFit="1" customWidth="1"/>
    <col min="5394" max="5395" width="12.75" style="38" customWidth="1"/>
    <col min="5396" max="5396" width="12.75" style="38" bestFit="1" customWidth="1"/>
    <col min="5397" max="5397" width="14.125" style="38" bestFit="1" customWidth="1"/>
    <col min="5398" max="5398" width="10.25" style="38" bestFit="1" customWidth="1"/>
    <col min="5399" max="5643" width="9" style="38"/>
    <col min="5644" max="5644" width="5" style="38" bestFit="1" customWidth="1"/>
    <col min="5645" max="5645" width="20.625" style="38" bestFit="1" customWidth="1"/>
    <col min="5646" max="5646" width="11.5" style="38" bestFit="1" customWidth="1"/>
    <col min="5647" max="5647" width="11.25" style="38" bestFit="1" customWidth="1"/>
    <col min="5648" max="5648" width="11.625" style="38" bestFit="1" customWidth="1"/>
    <col min="5649" max="5649" width="12.75" style="38" bestFit="1" customWidth="1"/>
    <col min="5650" max="5651" width="12.75" style="38" customWidth="1"/>
    <col min="5652" max="5652" width="12.75" style="38" bestFit="1" customWidth="1"/>
    <col min="5653" max="5653" width="14.125" style="38" bestFit="1" customWidth="1"/>
    <col min="5654" max="5654" width="10.25" style="38" bestFit="1" customWidth="1"/>
    <col min="5655" max="5899" width="9" style="38"/>
    <col min="5900" max="5900" width="5" style="38" bestFit="1" customWidth="1"/>
    <col min="5901" max="5901" width="20.625" style="38" bestFit="1" customWidth="1"/>
    <col min="5902" max="5902" width="11.5" style="38" bestFit="1" customWidth="1"/>
    <col min="5903" max="5903" width="11.25" style="38" bestFit="1" customWidth="1"/>
    <col min="5904" max="5904" width="11.625" style="38" bestFit="1" customWidth="1"/>
    <col min="5905" max="5905" width="12.75" style="38" bestFit="1" customWidth="1"/>
    <col min="5906" max="5907" width="12.75" style="38" customWidth="1"/>
    <col min="5908" max="5908" width="12.75" style="38" bestFit="1" customWidth="1"/>
    <col min="5909" max="5909" width="14.125" style="38" bestFit="1" customWidth="1"/>
    <col min="5910" max="5910" width="10.25" style="38" bestFit="1" customWidth="1"/>
    <col min="5911" max="6155" width="9" style="38"/>
    <col min="6156" max="6156" width="5" style="38" bestFit="1" customWidth="1"/>
    <col min="6157" max="6157" width="20.625" style="38" bestFit="1" customWidth="1"/>
    <col min="6158" max="6158" width="11.5" style="38" bestFit="1" customWidth="1"/>
    <col min="6159" max="6159" width="11.25" style="38" bestFit="1" customWidth="1"/>
    <col min="6160" max="6160" width="11.625" style="38" bestFit="1" customWidth="1"/>
    <col min="6161" max="6161" width="12.75" style="38" bestFit="1" customWidth="1"/>
    <col min="6162" max="6163" width="12.75" style="38" customWidth="1"/>
    <col min="6164" max="6164" width="12.75" style="38" bestFit="1" customWidth="1"/>
    <col min="6165" max="6165" width="14.125" style="38" bestFit="1" customWidth="1"/>
    <col min="6166" max="6166" width="10.25" style="38" bestFit="1" customWidth="1"/>
    <col min="6167" max="6411" width="9" style="38"/>
    <col min="6412" max="6412" width="5" style="38" bestFit="1" customWidth="1"/>
    <col min="6413" max="6413" width="20.625" style="38" bestFit="1" customWidth="1"/>
    <col min="6414" max="6414" width="11.5" style="38" bestFit="1" customWidth="1"/>
    <col min="6415" max="6415" width="11.25" style="38" bestFit="1" customWidth="1"/>
    <col min="6416" max="6416" width="11.625" style="38" bestFit="1" customWidth="1"/>
    <col min="6417" max="6417" width="12.75" style="38" bestFit="1" customWidth="1"/>
    <col min="6418" max="6419" width="12.75" style="38" customWidth="1"/>
    <col min="6420" max="6420" width="12.75" style="38" bestFit="1" customWidth="1"/>
    <col min="6421" max="6421" width="14.125" style="38" bestFit="1" customWidth="1"/>
    <col min="6422" max="6422" width="10.25" style="38" bestFit="1" customWidth="1"/>
    <col min="6423" max="6667" width="9" style="38"/>
    <col min="6668" max="6668" width="5" style="38" bestFit="1" customWidth="1"/>
    <col min="6669" max="6669" width="20.625" style="38" bestFit="1" customWidth="1"/>
    <col min="6670" max="6670" width="11.5" style="38" bestFit="1" customWidth="1"/>
    <col min="6671" max="6671" width="11.25" style="38" bestFit="1" customWidth="1"/>
    <col min="6672" max="6672" width="11.625" style="38" bestFit="1" customWidth="1"/>
    <col min="6673" max="6673" width="12.75" style="38" bestFit="1" customWidth="1"/>
    <col min="6674" max="6675" width="12.75" style="38" customWidth="1"/>
    <col min="6676" max="6676" width="12.75" style="38" bestFit="1" customWidth="1"/>
    <col min="6677" max="6677" width="14.125" style="38" bestFit="1" customWidth="1"/>
    <col min="6678" max="6678" width="10.25" style="38" bestFit="1" customWidth="1"/>
    <col min="6679" max="6923" width="9" style="38"/>
    <col min="6924" max="6924" width="5" style="38" bestFit="1" customWidth="1"/>
    <col min="6925" max="6925" width="20.625" style="38" bestFit="1" customWidth="1"/>
    <col min="6926" max="6926" width="11.5" style="38" bestFit="1" customWidth="1"/>
    <col min="6927" max="6927" width="11.25" style="38" bestFit="1" customWidth="1"/>
    <col min="6928" max="6928" width="11.625" style="38" bestFit="1" customWidth="1"/>
    <col min="6929" max="6929" width="12.75" style="38" bestFit="1" customWidth="1"/>
    <col min="6930" max="6931" width="12.75" style="38" customWidth="1"/>
    <col min="6932" max="6932" width="12.75" style="38" bestFit="1" customWidth="1"/>
    <col min="6933" max="6933" width="14.125" style="38" bestFit="1" customWidth="1"/>
    <col min="6934" max="6934" width="10.25" style="38" bestFit="1" customWidth="1"/>
    <col min="6935" max="7179" width="9" style="38"/>
    <col min="7180" max="7180" width="5" style="38" bestFit="1" customWidth="1"/>
    <col min="7181" max="7181" width="20.625" style="38" bestFit="1" customWidth="1"/>
    <col min="7182" max="7182" width="11.5" style="38" bestFit="1" customWidth="1"/>
    <col min="7183" max="7183" width="11.25" style="38" bestFit="1" customWidth="1"/>
    <col min="7184" max="7184" width="11.625" style="38" bestFit="1" customWidth="1"/>
    <col min="7185" max="7185" width="12.75" style="38" bestFit="1" customWidth="1"/>
    <col min="7186" max="7187" width="12.75" style="38" customWidth="1"/>
    <col min="7188" max="7188" width="12.75" style="38" bestFit="1" customWidth="1"/>
    <col min="7189" max="7189" width="14.125" style="38" bestFit="1" customWidth="1"/>
    <col min="7190" max="7190" width="10.25" style="38" bestFit="1" customWidth="1"/>
    <col min="7191" max="7435" width="9" style="38"/>
    <col min="7436" max="7436" width="5" style="38" bestFit="1" customWidth="1"/>
    <col min="7437" max="7437" width="20.625" style="38" bestFit="1" customWidth="1"/>
    <col min="7438" max="7438" width="11.5" style="38" bestFit="1" customWidth="1"/>
    <col min="7439" max="7439" width="11.25" style="38" bestFit="1" customWidth="1"/>
    <col min="7440" max="7440" width="11.625" style="38" bestFit="1" customWidth="1"/>
    <col min="7441" max="7441" width="12.75" style="38" bestFit="1" customWidth="1"/>
    <col min="7442" max="7443" width="12.75" style="38" customWidth="1"/>
    <col min="7444" max="7444" width="12.75" style="38" bestFit="1" customWidth="1"/>
    <col min="7445" max="7445" width="14.125" style="38" bestFit="1" customWidth="1"/>
    <col min="7446" max="7446" width="10.25" style="38" bestFit="1" customWidth="1"/>
    <col min="7447" max="7691" width="9" style="38"/>
    <col min="7692" max="7692" width="5" style="38" bestFit="1" customWidth="1"/>
    <col min="7693" max="7693" width="20.625" style="38" bestFit="1" customWidth="1"/>
    <col min="7694" max="7694" width="11.5" style="38" bestFit="1" customWidth="1"/>
    <col min="7695" max="7695" width="11.25" style="38" bestFit="1" customWidth="1"/>
    <col min="7696" max="7696" width="11.625" style="38" bestFit="1" customWidth="1"/>
    <col min="7697" max="7697" width="12.75" style="38" bestFit="1" customWidth="1"/>
    <col min="7698" max="7699" width="12.75" style="38" customWidth="1"/>
    <col min="7700" max="7700" width="12.75" style="38" bestFit="1" customWidth="1"/>
    <col min="7701" max="7701" width="14.125" style="38" bestFit="1" customWidth="1"/>
    <col min="7702" max="7702" width="10.25" style="38" bestFit="1" customWidth="1"/>
    <col min="7703" max="7947" width="9" style="38"/>
    <col min="7948" max="7948" width="5" style="38" bestFit="1" customWidth="1"/>
    <col min="7949" max="7949" width="20.625" style="38" bestFit="1" customWidth="1"/>
    <col min="7950" max="7950" width="11.5" style="38" bestFit="1" customWidth="1"/>
    <col min="7951" max="7951" width="11.25" style="38" bestFit="1" customWidth="1"/>
    <col min="7952" max="7952" width="11.625" style="38" bestFit="1" customWidth="1"/>
    <col min="7953" max="7953" width="12.75" style="38" bestFit="1" customWidth="1"/>
    <col min="7954" max="7955" width="12.75" style="38" customWidth="1"/>
    <col min="7956" max="7956" width="12.75" style="38" bestFit="1" customWidth="1"/>
    <col min="7957" max="7957" width="14.125" style="38" bestFit="1" customWidth="1"/>
    <col min="7958" max="7958" width="10.25" style="38" bestFit="1" customWidth="1"/>
    <col min="7959" max="8203" width="9" style="38"/>
    <col min="8204" max="8204" width="5" style="38" bestFit="1" customWidth="1"/>
    <col min="8205" max="8205" width="20.625" style="38" bestFit="1" customWidth="1"/>
    <col min="8206" max="8206" width="11.5" style="38" bestFit="1" customWidth="1"/>
    <col min="8207" max="8207" width="11.25" style="38" bestFit="1" customWidth="1"/>
    <col min="8208" max="8208" width="11.625" style="38" bestFit="1" customWidth="1"/>
    <col min="8209" max="8209" width="12.75" style="38" bestFit="1" customWidth="1"/>
    <col min="8210" max="8211" width="12.75" style="38" customWidth="1"/>
    <col min="8212" max="8212" width="12.75" style="38" bestFit="1" customWidth="1"/>
    <col min="8213" max="8213" width="14.125" style="38" bestFit="1" customWidth="1"/>
    <col min="8214" max="8214" width="10.25" style="38" bestFit="1" customWidth="1"/>
    <col min="8215" max="8459" width="9" style="38"/>
    <col min="8460" max="8460" width="5" style="38" bestFit="1" customWidth="1"/>
    <col min="8461" max="8461" width="20.625" style="38" bestFit="1" customWidth="1"/>
    <col min="8462" max="8462" width="11.5" style="38" bestFit="1" customWidth="1"/>
    <col min="8463" max="8463" width="11.25" style="38" bestFit="1" customWidth="1"/>
    <col min="8464" max="8464" width="11.625" style="38" bestFit="1" customWidth="1"/>
    <col min="8465" max="8465" width="12.75" style="38" bestFit="1" customWidth="1"/>
    <col min="8466" max="8467" width="12.75" style="38" customWidth="1"/>
    <col min="8468" max="8468" width="12.75" style="38" bestFit="1" customWidth="1"/>
    <col min="8469" max="8469" width="14.125" style="38" bestFit="1" customWidth="1"/>
    <col min="8470" max="8470" width="10.25" style="38" bestFit="1" customWidth="1"/>
    <col min="8471" max="8715" width="9" style="38"/>
    <col min="8716" max="8716" width="5" style="38" bestFit="1" customWidth="1"/>
    <col min="8717" max="8717" width="20.625" style="38" bestFit="1" customWidth="1"/>
    <col min="8718" max="8718" width="11.5" style="38" bestFit="1" customWidth="1"/>
    <col min="8719" max="8719" width="11.25" style="38" bestFit="1" customWidth="1"/>
    <col min="8720" max="8720" width="11.625" style="38" bestFit="1" customWidth="1"/>
    <col min="8721" max="8721" width="12.75" style="38" bestFit="1" customWidth="1"/>
    <col min="8722" max="8723" width="12.75" style="38" customWidth="1"/>
    <col min="8724" max="8724" width="12.75" style="38" bestFit="1" customWidth="1"/>
    <col min="8725" max="8725" width="14.125" style="38" bestFit="1" customWidth="1"/>
    <col min="8726" max="8726" width="10.25" style="38" bestFit="1" customWidth="1"/>
    <col min="8727" max="8971" width="9" style="38"/>
    <col min="8972" max="8972" width="5" style="38" bestFit="1" customWidth="1"/>
    <col min="8973" max="8973" width="20.625" style="38" bestFit="1" customWidth="1"/>
    <col min="8974" max="8974" width="11.5" style="38" bestFit="1" customWidth="1"/>
    <col min="8975" max="8975" width="11.25" style="38" bestFit="1" customWidth="1"/>
    <col min="8976" max="8976" width="11.625" style="38" bestFit="1" customWidth="1"/>
    <col min="8977" max="8977" width="12.75" style="38" bestFit="1" customWidth="1"/>
    <col min="8978" max="8979" width="12.75" style="38" customWidth="1"/>
    <col min="8980" max="8980" width="12.75" style="38" bestFit="1" customWidth="1"/>
    <col min="8981" max="8981" width="14.125" style="38" bestFit="1" customWidth="1"/>
    <col min="8982" max="8982" width="10.25" style="38" bestFit="1" customWidth="1"/>
    <col min="8983" max="9227" width="9" style="38"/>
    <col min="9228" max="9228" width="5" style="38" bestFit="1" customWidth="1"/>
    <col min="9229" max="9229" width="20.625" style="38" bestFit="1" customWidth="1"/>
    <col min="9230" max="9230" width="11.5" style="38" bestFit="1" customWidth="1"/>
    <col min="9231" max="9231" width="11.25" style="38" bestFit="1" customWidth="1"/>
    <col min="9232" max="9232" width="11.625" style="38" bestFit="1" customWidth="1"/>
    <col min="9233" max="9233" width="12.75" style="38" bestFit="1" customWidth="1"/>
    <col min="9234" max="9235" width="12.75" style="38" customWidth="1"/>
    <col min="9236" max="9236" width="12.75" style="38" bestFit="1" customWidth="1"/>
    <col min="9237" max="9237" width="14.125" style="38" bestFit="1" customWidth="1"/>
    <col min="9238" max="9238" width="10.25" style="38" bestFit="1" customWidth="1"/>
    <col min="9239" max="9483" width="9" style="38"/>
    <col min="9484" max="9484" width="5" style="38" bestFit="1" customWidth="1"/>
    <col min="9485" max="9485" width="20.625" style="38" bestFit="1" customWidth="1"/>
    <col min="9486" max="9486" width="11.5" style="38" bestFit="1" customWidth="1"/>
    <col min="9487" max="9487" width="11.25" style="38" bestFit="1" customWidth="1"/>
    <col min="9488" max="9488" width="11.625" style="38" bestFit="1" customWidth="1"/>
    <col min="9489" max="9489" width="12.75" style="38" bestFit="1" customWidth="1"/>
    <col min="9490" max="9491" width="12.75" style="38" customWidth="1"/>
    <col min="9492" max="9492" width="12.75" style="38" bestFit="1" customWidth="1"/>
    <col min="9493" max="9493" width="14.125" style="38" bestFit="1" customWidth="1"/>
    <col min="9494" max="9494" width="10.25" style="38" bestFit="1" customWidth="1"/>
    <col min="9495" max="9739" width="9" style="38"/>
    <col min="9740" max="9740" width="5" style="38" bestFit="1" customWidth="1"/>
    <col min="9741" max="9741" width="20.625" style="38" bestFit="1" customWidth="1"/>
    <col min="9742" max="9742" width="11.5" style="38" bestFit="1" customWidth="1"/>
    <col min="9743" max="9743" width="11.25" style="38" bestFit="1" customWidth="1"/>
    <col min="9744" max="9744" width="11.625" style="38" bestFit="1" customWidth="1"/>
    <col min="9745" max="9745" width="12.75" style="38" bestFit="1" customWidth="1"/>
    <col min="9746" max="9747" width="12.75" style="38" customWidth="1"/>
    <col min="9748" max="9748" width="12.75" style="38" bestFit="1" customWidth="1"/>
    <col min="9749" max="9749" width="14.125" style="38" bestFit="1" customWidth="1"/>
    <col min="9750" max="9750" width="10.25" style="38" bestFit="1" customWidth="1"/>
    <col min="9751" max="9995" width="9" style="38"/>
    <col min="9996" max="9996" width="5" style="38" bestFit="1" customWidth="1"/>
    <col min="9997" max="9997" width="20.625" style="38" bestFit="1" customWidth="1"/>
    <col min="9998" max="9998" width="11.5" style="38" bestFit="1" customWidth="1"/>
    <col min="9999" max="9999" width="11.25" style="38" bestFit="1" customWidth="1"/>
    <col min="10000" max="10000" width="11.625" style="38" bestFit="1" customWidth="1"/>
    <col min="10001" max="10001" width="12.75" style="38" bestFit="1" customWidth="1"/>
    <col min="10002" max="10003" width="12.75" style="38" customWidth="1"/>
    <col min="10004" max="10004" width="12.75" style="38" bestFit="1" customWidth="1"/>
    <col min="10005" max="10005" width="14.125" style="38" bestFit="1" customWidth="1"/>
    <col min="10006" max="10006" width="10.25" style="38" bestFit="1" customWidth="1"/>
    <col min="10007" max="10251" width="9" style="38"/>
    <col min="10252" max="10252" width="5" style="38" bestFit="1" customWidth="1"/>
    <col min="10253" max="10253" width="20.625" style="38" bestFit="1" customWidth="1"/>
    <col min="10254" max="10254" width="11.5" style="38" bestFit="1" customWidth="1"/>
    <col min="10255" max="10255" width="11.25" style="38" bestFit="1" customWidth="1"/>
    <col min="10256" max="10256" width="11.625" style="38" bestFit="1" customWidth="1"/>
    <col min="10257" max="10257" width="12.75" style="38" bestFit="1" customWidth="1"/>
    <col min="10258" max="10259" width="12.75" style="38" customWidth="1"/>
    <col min="10260" max="10260" width="12.75" style="38" bestFit="1" customWidth="1"/>
    <col min="10261" max="10261" width="14.125" style="38" bestFit="1" customWidth="1"/>
    <col min="10262" max="10262" width="10.25" style="38" bestFit="1" customWidth="1"/>
    <col min="10263" max="10507" width="9" style="38"/>
    <col min="10508" max="10508" width="5" style="38" bestFit="1" customWidth="1"/>
    <col min="10509" max="10509" width="20.625" style="38" bestFit="1" customWidth="1"/>
    <col min="10510" max="10510" width="11.5" style="38" bestFit="1" customWidth="1"/>
    <col min="10511" max="10511" width="11.25" style="38" bestFit="1" customWidth="1"/>
    <col min="10512" max="10512" width="11.625" style="38" bestFit="1" customWidth="1"/>
    <col min="10513" max="10513" width="12.75" style="38" bestFit="1" customWidth="1"/>
    <col min="10514" max="10515" width="12.75" style="38" customWidth="1"/>
    <col min="10516" max="10516" width="12.75" style="38" bestFit="1" customWidth="1"/>
    <col min="10517" max="10517" width="14.125" style="38" bestFit="1" customWidth="1"/>
    <col min="10518" max="10518" width="10.25" style="38" bestFit="1" customWidth="1"/>
    <col min="10519" max="10763" width="9" style="38"/>
    <col min="10764" max="10764" width="5" style="38" bestFit="1" customWidth="1"/>
    <col min="10765" max="10765" width="20.625" style="38" bestFit="1" customWidth="1"/>
    <col min="10766" max="10766" width="11.5" style="38" bestFit="1" customWidth="1"/>
    <col min="10767" max="10767" width="11.25" style="38" bestFit="1" customWidth="1"/>
    <col min="10768" max="10768" width="11.625" style="38" bestFit="1" customWidth="1"/>
    <col min="10769" max="10769" width="12.75" style="38" bestFit="1" customWidth="1"/>
    <col min="10770" max="10771" width="12.75" style="38" customWidth="1"/>
    <col min="10772" max="10772" width="12.75" style="38" bestFit="1" customWidth="1"/>
    <col min="10773" max="10773" width="14.125" style="38" bestFit="1" customWidth="1"/>
    <col min="10774" max="10774" width="10.25" style="38" bestFit="1" customWidth="1"/>
    <col min="10775" max="11019" width="9" style="38"/>
    <col min="11020" max="11020" width="5" style="38" bestFit="1" customWidth="1"/>
    <col min="11021" max="11021" width="20.625" style="38" bestFit="1" customWidth="1"/>
    <col min="11022" max="11022" width="11.5" style="38" bestFit="1" customWidth="1"/>
    <col min="11023" max="11023" width="11.25" style="38" bestFit="1" customWidth="1"/>
    <col min="11024" max="11024" width="11.625" style="38" bestFit="1" customWidth="1"/>
    <col min="11025" max="11025" width="12.75" style="38" bestFit="1" customWidth="1"/>
    <col min="11026" max="11027" width="12.75" style="38" customWidth="1"/>
    <col min="11028" max="11028" width="12.75" style="38" bestFit="1" customWidth="1"/>
    <col min="11029" max="11029" width="14.125" style="38" bestFit="1" customWidth="1"/>
    <col min="11030" max="11030" width="10.25" style="38" bestFit="1" customWidth="1"/>
    <col min="11031" max="11275" width="9" style="38"/>
    <col min="11276" max="11276" width="5" style="38" bestFit="1" customWidth="1"/>
    <col min="11277" max="11277" width="20.625" style="38" bestFit="1" customWidth="1"/>
    <col min="11278" max="11278" width="11.5" style="38" bestFit="1" customWidth="1"/>
    <col min="11279" max="11279" width="11.25" style="38" bestFit="1" customWidth="1"/>
    <col min="11280" max="11280" width="11.625" style="38" bestFit="1" customWidth="1"/>
    <col min="11281" max="11281" width="12.75" style="38" bestFit="1" customWidth="1"/>
    <col min="11282" max="11283" width="12.75" style="38" customWidth="1"/>
    <col min="11284" max="11284" width="12.75" style="38" bestFit="1" customWidth="1"/>
    <col min="11285" max="11285" width="14.125" style="38" bestFit="1" customWidth="1"/>
    <col min="11286" max="11286" width="10.25" style="38" bestFit="1" customWidth="1"/>
    <col min="11287" max="11531" width="9" style="38"/>
    <col min="11532" max="11532" width="5" style="38" bestFit="1" customWidth="1"/>
    <col min="11533" max="11533" width="20.625" style="38" bestFit="1" customWidth="1"/>
    <col min="11534" max="11534" width="11.5" style="38" bestFit="1" customWidth="1"/>
    <col min="11535" max="11535" width="11.25" style="38" bestFit="1" customWidth="1"/>
    <col min="11536" max="11536" width="11.625" style="38" bestFit="1" customWidth="1"/>
    <col min="11537" max="11537" width="12.75" style="38" bestFit="1" customWidth="1"/>
    <col min="11538" max="11539" width="12.75" style="38" customWidth="1"/>
    <col min="11540" max="11540" width="12.75" style="38" bestFit="1" customWidth="1"/>
    <col min="11541" max="11541" width="14.125" style="38" bestFit="1" customWidth="1"/>
    <col min="11542" max="11542" width="10.25" style="38" bestFit="1" customWidth="1"/>
    <col min="11543" max="11787" width="9" style="38"/>
    <col min="11788" max="11788" width="5" style="38" bestFit="1" customWidth="1"/>
    <col min="11789" max="11789" width="20.625" style="38" bestFit="1" customWidth="1"/>
    <col min="11790" max="11790" width="11.5" style="38" bestFit="1" customWidth="1"/>
    <col min="11791" max="11791" width="11.25" style="38" bestFit="1" customWidth="1"/>
    <col min="11792" max="11792" width="11.625" style="38" bestFit="1" customWidth="1"/>
    <col min="11793" max="11793" width="12.75" style="38" bestFit="1" customWidth="1"/>
    <col min="11794" max="11795" width="12.75" style="38" customWidth="1"/>
    <col min="11796" max="11796" width="12.75" style="38" bestFit="1" customWidth="1"/>
    <col min="11797" max="11797" width="14.125" style="38" bestFit="1" customWidth="1"/>
    <col min="11798" max="11798" width="10.25" style="38" bestFit="1" customWidth="1"/>
    <col min="11799" max="12043" width="9" style="38"/>
    <col min="12044" max="12044" width="5" style="38" bestFit="1" customWidth="1"/>
    <col min="12045" max="12045" width="20.625" style="38" bestFit="1" customWidth="1"/>
    <col min="12046" max="12046" width="11.5" style="38" bestFit="1" customWidth="1"/>
    <col min="12047" max="12047" width="11.25" style="38" bestFit="1" customWidth="1"/>
    <col min="12048" max="12048" width="11.625" style="38" bestFit="1" customWidth="1"/>
    <col min="12049" max="12049" width="12.75" style="38" bestFit="1" customWidth="1"/>
    <col min="12050" max="12051" width="12.75" style="38" customWidth="1"/>
    <col min="12052" max="12052" width="12.75" style="38" bestFit="1" customWidth="1"/>
    <col min="12053" max="12053" width="14.125" style="38" bestFit="1" customWidth="1"/>
    <col min="12054" max="12054" width="10.25" style="38" bestFit="1" customWidth="1"/>
    <col min="12055" max="12299" width="9" style="38"/>
    <col min="12300" max="12300" width="5" style="38" bestFit="1" customWidth="1"/>
    <col min="12301" max="12301" width="20.625" style="38" bestFit="1" customWidth="1"/>
    <col min="12302" max="12302" width="11.5" style="38" bestFit="1" customWidth="1"/>
    <col min="12303" max="12303" width="11.25" style="38" bestFit="1" customWidth="1"/>
    <col min="12304" max="12304" width="11.625" style="38" bestFit="1" customWidth="1"/>
    <col min="12305" max="12305" width="12.75" style="38" bestFit="1" customWidth="1"/>
    <col min="12306" max="12307" width="12.75" style="38" customWidth="1"/>
    <col min="12308" max="12308" width="12.75" style="38" bestFit="1" customWidth="1"/>
    <col min="12309" max="12309" width="14.125" style="38" bestFit="1" customWidth="1"/>
    <col min="12310" max="12310" width="10.25" style="38" bestFit="1" customWidth="1"/>
    <col min="12311" max="12555" width="9" style="38"/>
    <col min="12556" max="12556" width="5" style="38" bestFit="1" customWidth="1"/>
    <col min="12557" max="12557" width="20.625" style="38" bestFit="1" customWidth="1"/>
    <col min="12558" max="12558" width="11.5" style="38" bestFit="1" customWidth="1"/>
    <col min="12559" max="12559" width="11.25" style="38" bestFit="1" customWidth="1"/>
    <col min="12560" max="12560" width="11.625" style="38" bestFit="1" customWidth="1"/>
    <col min="12561" max="12561" width="12.75" style="38" bestFit="1" customWidth="1"/>
    <col min="12562" max="12563" width="12.75" style="38" customWidth="1"/>
    <col min="12564" max="12564" width="12.75" style="38" bestFit="1" customWidth="1"/>
    <col min="12565" max="12565" width="14.125" style="38" bestFit="1" customWidth="1"/>
    <col min="12566" max="12566" width="10.25" style="38" bestFit="1" customWidth="1"/>
    <col min="12567" max="12811" width="9" style="38"/>
    <col min="12812" max="12812" width="5" style="38" bestFit="1" customWidth="1"/>
    <col min="12813" max="12813" width="20.625" style="38" bestFit="1" customWidth="1"/>
    <col min="12814" max="12814" width="11.5" style="38" bestFit="1" customWidth="1"/>
    <col min="12815" max="12815" width="11.25" style="38" bestFit="1" customWidth="1"/>
    <col min="12816" max="12816" width="11.625" style="38" bestFit="1" customWidth="1"/>
    <col min="12817" max="12817" width="12.75" style="38" bestFit="1" customWidth="1"/>
    <col min="12818" max="12819" width="12.75" style="38" customWidth="1"/>
    <col min="12820" max="12820" width="12.75" style="38" bestFit="1" customWidth="1"/>
    <col min="12821" max="12821" width="14.125" style="38" bestFit="1" customWidth="1"/>
    <col min="12822" max="12822" width="10.25" style="38" bestFit="1" customWidth="1"/>
    <col min="12823" max="13067" width="9" style="38"/>
    <col min="13068" max="13068" width="5" style="38" bestFit="1" customWidth="1"/>
    <col min="13069" max="13069" width="20.625" style="38" bestFit="1" customWidth="1"/>
    <col min="13070" max="13070" width="11.5" style="38" bestFit="1" customWidth="1"/>
    <col min="13071" max="13071" width="11.25" style="38" bestFit="1" customWidth="1"/>
    <col min="13072" max="13072" width="11.625" style="38" bestFit="1" customWidth="1"/>
    <col min="13073" max="13073" width="12.75" style="38" bestFit="1" customWidth="1"/>
    <col min="13074" max="13075" width="12.75" style="38" customWidth="1"/>
    <col min="13076" max="13076" width="12.75" style="38" bestFit="1" customWidth="1"/>
    <col min="13077" max="13077" width="14.125" style="38" bestFit="1" customWidth="1"/>
    <col min="13078" max="13078" width="10.25" style="38" bestFit="1" customWidth="1"/>
    <col min="13079" max="13323" width="9" style="38"/>
    <col min="13324" max="13324" width="5" style="38" bestFit="1" customWidth="1"/>
    <col min="13325" max="13325" width="20.625" style="38" bestFit="1" customWidth="1"/>
    <col min="13326" max="13326" width="11.5" style="38" bestFit="1" customWidth="1"/>
    <col min="13327" max="13327" width="11.25" style="38" bestFit="1" customWidth="1"/>
    <col min="13328" max="13328" width="11.625" style="38" bestFit="1" customWidth="1"/>
    <col min="13329" max="13329" width="12.75" style="38" bestFit="1" customWidth="1"/>
    <col min="13330" max="13331" width="12.75" style="38" customWidth="1"/>
    <col min="13332" max="13332" width="12.75" style="38" bestFit="1" customWidth="1"/>
    <col min="13333" max="13333" width="14.125" style="38" bestFit="1" customWidth="1"/>
    <col min="13334" max="13334" width="10.25" style="38" bestFit="1" customWidth="1"/>
    <col min="13335" max="13579" width="9" style="38"/>
    <col min="13580" max="13580" width="5" style="38" bestFit="1" customWidth="1"/>
    <col min="13581" max="13581" width="20.625" style="38" bestFit="1" customWidth="1"/>
    <col min="13582" max="13582" width="11.5" style="38" bestFit="1" customWidth="1"/>
    <col min="13583" max="13583" width="11.25" style="38" bestFit="1" customWidth="1"/>
    <col min="13584" max="13584" width="11.625" style="38" bestFit="1" customWidth="1"/>
    <col min="13585" max="13585" width="12.75" style="38" bestFit="1" customWidth="1"/>
    <col min="13586" max="13587" width="12.75" style="38" customWidth="1"/>
    <col min="13588" max="13588" width="12.75" style="38" bestFit="1" customWidth="1"/>
    <col min="13589" max="13589" width="14.125" style="38" bestFit="1" customWidth="1"/>
    <col min="13590" max="13590" width="10.25" style="38" bestFit="1" customWidth="1"/>
    <col min="13591" max="13835" width="9" style="38"/>
    <col min="13836" max="13836" width="5" style="38" bestFit="1" customWidth="1"/>
    <col min="13837" max="13837" width="20.625" style="38" bestFit="1" customWidth="1"/>
    <col min="13838" max="13838" width="11.5" style="38" bestFit="1" customWidth="1"/>
    <col min="13839" max="13839" width="11.25" style="38" bestFit="1" customWidth="1"/>
    <col min="13840" max="13840" width="11.625" style="38" bestFit="1" customWidth="1"/>
    <col min="13841" max="13841" width="12.75" style="38" bestFit="1" customWidth="1"/>
    <col min="13842" max="13843" width="12.75" style="38" customWidth="1"/>
    <col min="13844" max="13844" width="12.75" style="38" bestFit="1" customWidth="1"/>
    <col min="13845" max="13845" width="14.125" style="38" bestFit="1" customWidth="1"/>
    <col min="13846" max="13846" width="10.25" style="38" bestFit="1" customWidth="1"/>
    <col min="13847" max="14091" width="9" style="38"/>
    <col min="14092" max="14092" width="5" style="38" bestFit="1" customWidth="1"/>
    <col min="14093" max="14093" width="20.625" style="38" bestFit="1" customWidth="1"/>
    <col min="14094" max="14094" width="11.5" style="38" bestFit="1" customWidth="1"/>
    <col min="14095" max="14095" width="11.25" style="38" bestFit="1" customWidth="1"/>
    <col min="14096" max="14096" width="11.625" style="38" bestFit="1" customWidth="1"/>
    <col min="14097" max="14097" width="12.75" style="38" bestFit="1" customWidth="1"/>
    <col min="14098" max="14099" width="12.75" style="38" customWidth="1"/>
    <col min="14100" max="14100" width="12.75" style="38" bestFit="1" customWidth="1"/>
    <col min="14101" max="14101" width="14.125" style="38" bestFit="1" customWidth="1"/>
    <col min="14102" max="14102" width="10.25" style="38" bestFit="1" customWidth="1"/>
    <col min="14103" max="14347" width="9" style="38"/>
    <col min="14348" max="14348" width="5" style="38" bestFit="1" customWidth="1"/>
    <col min="14349" max="14349" width="20.625" style="38" bestFit="1" customWidth="1"/>
    <col min="14350" max="14350" width="11.5" style="38" bestFit="1" customWidth="1"/>
    <col min="14351" max="14351" width="11.25" style="38" bestFit="1" customWidth="1"/>
    <col min="14352" max="14352" width="11.625" style="38" bestFit="1" customWidth="1"/>
    <col min="14353" max="14353" width="12.75" style="38" bestFit="1" customWidth="1"/>
    <col min="14354" max="14355" width="12.75" style="38" customWidth="1"/>
    <col min="14356" max="14356" width="12.75" style="38" bestFit="1" customWidth="1"/>
    <col min="14357" max="14357" width="14.125" style="38" bestFit="1" customWidth="1"/>
    <col min="14358" max="14358" width="10.25" style="38" bestFit="1" customWidth="1"/>
    <col min="14359" max="14603" width="9" style="38"/>
    <col min="14604" max="14604" width="5" style="38" bestFit="1" customWidth="1"/>
    <col min="14605" max="14605" width="20.625" style="38" bestFit="1" customWidth="1"/>
    <col min="14606" max="14606" width="11.5" style="38" bestFit="1" customWidth="1"/>
    <col min="14607" max="14607" width="11.25" style="38" bestFit="1" customWidth="1"/>
    <col min="14608" max="14608" width="11.625" style="38" bestFit="1" customWidth="1"/>
    <col min="14609" max="14609" width="12.75" style="38" bestFit="1" customWidth="1"/>
    <col min="14610" max="14611" width="12.75" style="38" customWidth="1"/>
    <col min="14612" max="14612" width="12.75" style="38" bestFit="1" customWidth="1"/>
    <col min="14613" max="14613" width="14.125" style="38" bestFit="1" customWidth="1"/>
    <col min="14614" max="14614" width="10.25" style="38" bestFit="1" customWidth="1"/>
    <col min="14615" max="14859" width="9" style="38"/>
    <col min="14860" max="14860" width="5" style="38" bestFit="1" customWidth="1"/>
    <col min="14861" max="14861" width="20.625" style="38" bestFit="1" customWidth="1"/>
    <col min="14862" max="14862" width="11.5" style="38" bestFit="1" customWidth="1"/>
    <col min="14863" max="14863" width="11.25" style="38" bestFit="1" customWidth="1"/>
    <col min="14864" max="14864" width="11.625" style="38" bestFit="1" customWidth="1"/>
    <col min="14865" max="14865" width="12.75" style="38" bestFit="1" customWidth="1"/>
    <col min="14866" max="14867" width="12.75" style="38" customWidth="1"/>
    <col min="14868" max="14868" width="12.75" style="38" bestFit="1" customWidth="1"/>
    <col min="14869" max="14869" width="14.125" style="38" bestFit="1" customWidth="1"/>
    <col min="14870" max="14870" width="10.25" style="38" bestFit="1" customWidth="1"/>
    <col min="14871" max="15115" width="9" style="38"/>
    <col min="15116" max="15116" width="5" style="38" bestFit="1" customWidth="1"/>
    <col min="15117" max="15117" width="20.625" style="38" bestFit="1" customWidth="1"/>
    <col min="15118" max="15118" width="11.5" style="38" bestFit="1" customWidth="1"/>
    <col min="15119" max="15119" width="11.25" style="38" bestFit="1" customWidth="1"/>
    <col min="15120" max="15120" width="11.625" style="38" bestFit="1" customWidth="1"/>
    <col min="15121" max="15121" width="12.75" style="38" bestFit="1" customWidth="1"/>
    <col min="15122" max="15123" width="12.75" style="38" customWidth="1"/>
    <col min="15124" max="15124" width="12.75" style="38" bestFit="1" customWidth="1"/>
    <col min="15125" max="15125" width="14.125" style="38" bestFit="1" customWidth="1"/>
    <col min="15126" max="15126" width="10.25" style="38" bestFit="1" customWidth="1"/>
    <col min="15127" max="15371" width="9" style="38"/>
    <col min="15372" max="15372" width="5" style="38" bestFit="1" customWidth="1"/>
    <col min="15373" max="15373" width="20.625" style="38" bestFit="1" customWidth="1"/>
    <col min="15374" max="15374" width="11.5" style="38" bestFit="1" customWidth="1"/>
    <col min="15375" max="15375" width="11.25" style="38" bestFit="1" customWidth="1"/>
    <col min="15376" max="15376" width="11.625" style="38" bestFit="1" customWidth="1"/>
    <col min="15377" max="15377" width="12.75" style="38" bestFit="1" customWidth="1"/>
    <col min="15378" max="15379" width="12.75" style="38" customWidth="1"/>
    <col min="15380" max="15380" width="12.75" style="38" bestFit="1" customWidth="1"/>
    <col min="15381" max="15381" width="14.125" style="38" bestFit="1" customWidth="1"/>
    <col min="15382" max="15382" width="10.25" style="38" bestFit="1" customWidth="1"/>
    <col min="15383" max="15627" width="9" style="38"/>
    <col min="15628" max="15628" width="5" style="38" bestFit="1" customWidth="1"/>
    <col min="15629" max="15629" width="20.625" style="38" bestFit="1" customWidth="1"/>
    <col min="15630" max="15630" width="11.5" style="38" bestFit="1" customWidth="1"/>
    <col min="15631" max="15631" width="11.25" style="38" bestFit="1" customWidth="1"/>
    <col min="15632" max="15632" width="11.625" style="38" bestFit="1" customWidth="1"/>
    <col min="15633" max="15633" width="12.75" style="38" bestFit="1" customWidth="1"/>
    <col min="15634" max="15635" width="12.75" style="38" customWidth="1"/>
    <col min="15636" max="15636" width="12.75" style="38" bestFit="1" customWidth="1"/>
    <col min="15637" max="15637" width="14.125" style="38" bestFit="1" customWidth="1"/>
    <col min="15638" max="15638" width="10.25" style="38" bestFit="1" customWidth="1"/>
    <col min="15639" max="15883" width="9" style="38"/>
    <col min="15884" max="15884" width="5" style="38" bestFit="1" customWidth="1"/>
    <col min="15885" max="15885" width="20.625" style="38" bestFit="1" customWidth="1"/>
    <col min="15886" max="15886" width="11.5" style="38" bestFit="1" customWidth="1"/>
    <col min="15887" max="15887" width="11.25" style="38" bestFit="1" customWidth="1"/>
    <col min="15888" max="15888" width="11.625" style="38" bestFit="1" customWidth="1"/>
    <col min="15889" max="15889" width="12.75" style="38" bestFit="1" customWidth="1"/>
    <col min="15890" max="15891" width="12.75" style="38" customWidth="1"/>
    <col min="15892" max="15892" width="12.75" style="38" bestFit="1" customWidth="1"/>
    <col min="15893" max="15893" width="14.125" style="38" bestFit="1" customWidth="1"/>
    <col min="15894" max="15894" width="10.25" style="38" bestFit="1" customWidth="1"/>
    <col min="15895" max="16139" width="9" style="38"/>
    <col min="16140" max="16140" width="5" style="38" bestFit="1" customWidth="1"/>
    <col min="16141" max="16141" width="20.625" style="38" bestFit="1" customWidth="1"/>
    <col min="16142" max="16142" width="11.5" style="38" bestFit="1" customWidth="1"/>
    <col min="16143" max="16143" width="11.25" style="38" bestFit="1" customWidth="1"/>
    <col min="16144" max="16144" width="11.625" style="38" bestFit="1" customWidth="1"/>
    <col min="16145" max="16145" width="12.75" style="38" bestFit="1" customWidth="1"/>
    <col min="16146" max="16147" width="12.75" style="38" customWidth="1"/>
    <col min="16148" max="16148" width="12.75" style="38" bestFit="1" customWidth="1"/>
    <col min="16149" max="16149" width="14.125" style="38" bestFit="1" customWidth="1"/>
    <col min="16150" max="16150" width="10.25" style="38" bestFit="1" customWidth="1"/>
    <col min="16151" max="16384" width="9" style="38"/>
  </cols>
  <sheetData>
    <row r="1" spans="1:23">
      <c r="A1" s="66" t="s">
        <v>0</v>
      </c>
      <c r="B1" s="66"/>
      <c r="C1" s="66"/>
      <c r="D1" s="66"/>
      <c r="E1" s="66"/>
      <c r="F1" s="66"/>
      <c r="G1" s="66"/>
      <c r="H1" s="66"/>
      <c r="I1" s="16"/>
      <c r="J1" s="16"/>
      <c r="K1" s="16"/>
      <c r="L1" s="16"/>
      <c r="M1" s="16"/>
      <c r="N1" s="16"/>
      <c r="O1" s="16"/>
      <c r="P1" s="16"/>
      <c r="Q1" s="16"/>
      <c r="R1" s="16"/>
    </row>
    <row r="2" spans="1:23" s="39" customFormat="1">
      <c r="A2" s="16"/>
      <c r="B2" s="16"/>
      <c r="C2" s="16"/>
      <c r="D2" s="16" t="s">
        <v>26</v>
      </c>
      <c r="E2" s="16" t="s">
        <v>22</v>
      </c>
      <c r="F2" s="16"/>
      <c r="G2" s="16"/>
      <c r="H2" s="16"/>
      <c r="I2" s="16"/>
      <c r="J2" s="16"/>
      <c r="K2" s="16"/>
      <c r="L2" s="16"/>
      <c r="M2" s="16"/>
      <c r="N2" s="16"/>
      <c r="O2" s="16"/>
      <c r="P2" s="16"/>
      <c r="Q2" s="16"/>
      <c r="R2" s="16"/>
      <c r="S2" s="16"/>
      <c r="T2" s="16"/>
      <c r="U2" s="16"/>
      <c r="V2" s="52"/>
      <c r="W2" s="52"/>
    </row>
    <row r="3" spans="1:23" s="39" customFormat="1">
      <c r="A3" s="16"/>
      <c r="B3" s="16"/>
      <c r="C3" s="16"/>
      <c r="D3" s="56">
        <v>43709</v>
      </c>
      <c r="E3" s="56">
        <v>44134</v>
      </c>
      <c r="F3" s="16"/>
      <c r="G3" s="16"/>
      <c r="H3" s="16"/>
      <c r="I3" s="16"/>
      <c r="J3" s="16"/>
      <c r="K3" s="16"/>
      <c r="L3" s="16"/>
      <c r="M3" s="16"/>
      <c r="N3" s="16"/>
      <c r="O3" s="16"/>
      <c r="P3" s="16"/>
      <c r="Q3" s="16"/>
    </row>
    <row r="4" spans="1:23" s="3" customFormat="1">
      <c r="A4" s="1" t="s">
        <v>1</v>
      </c>
      <c r="B4" s="1" t="s">
        <v>2</v>
      </c>
      <c r="C4" s="1" t="s">
        <v>3</v>
      </c>
      <c r="D4" s="55">
        <f>K4</f>
        <v>2019</v>
      </c>
      <c r="E4" s="55">
        <f>D4+1</f>
        <v>2020</v>
      </c>
      <c r="F4" s="55">
        <f t="shared" ref="F4:G4" si="0">E4+1</f>
        <v>2021</v>
      </c>
      <c r="G4" s="55">
        <f t="shared" si="0"/>
        <v>2022</v>
      </c>
      <c r="H4" s="55">
        <f t="shared" ref="H4" si="1">G4+1</f>
        <v>2023</v>
      </c>
      <c r="I4" s="2"/>
      <c r="J4" s="5" t="s">
        <v>84</v>
      </c>
      <c r="K4" s="58">
        <v>2019</v>
      </c>
    </row>
    <row r="5" spans="1:23" s="8" customFormat="1">
      <c r="A5" s="4">
        <v>1</v>
      </c>
      <c r="B5" s="5" t="s">
        <v>4</v>
      </c>
      <c r="C5" s="6">
        <f t="shared" ref="C5:C16" si="2">SUM(D5:H5)</f>
        <v>36694.326775409514</v>
      </c>
      <c r="D5" s="6">
        <f>SUM(D6:D15)</f>
        <v>16361.837896459901</v>
      </c>
      <c r="E5" s="6">
        <f t="shared" ref="E5:H5" si="3">SUM(E6:E15)</f>
        <v>20332.488878949614</v>
      </c>
      <c r="F5" s="6">
        <f t="shared" si="3"/>
        <v>0</v>
      </c>
      <c r="G5" s="6">
        <f t="shared" si="3"/>
        <v>0</v>
      </c>
      <c r="H5" s="6">
        <f t="shared" si="3"/>
        <v>0</v>
      </c>
      <c r="I5" s="7"/>
      <c r="J5" s="5" t="s">
        <v>60</v>
      </c>
      <c r="K5" s="58">
        <v>2020</v>
      </c>
    </row>
    <row r="6" spans="1:23" s="8" customFormat="1">
      <c r="A6" s="4">
        <v>1.1000000000000001</v>
      </c>
      <c r="B6" s="9" t="s">
        <v>5</v>
      </c>
      <c r="C6" s="6">
        <f t="shared" si="2"/>
        <v>20753</v>
      </c>
      <c r="D6" s="25">
        <v>10486</v>
      </c>
      <c r="E6" s="25">
        <v>10267</v>
      </c>
      <c r="F6" s="25">
        <v>0</v>
      </c>
      <c r="G6" s="25">
        <v>0</v>
      </c>
      <c r="H6" s="25">
        <v>0</v>
      </c>
      <c r="I6" s="7"/>
      <c r="J6" s="5" t="s">
        <v>73</v>
      </c>
      <c r="K6" s="58">
        <v>2020</v>
      </c>
      <c r="P6" s="10"/>
      <c r="Q6" s="11"/>
    </row>
    <row r="7" spans="1:23" s="8" customFormat="1">
      <c r="A7" s="4">
        <v>1.2</v>
      </c>
      <c r="B7" s="9" t="s">
        <v>6</v>
      </c>
      <c r="C7" s="6">
        <f t="shared" si="2"/>
        <v>9181</v>
      </c>
      <c r="D7" s="25">
        <v>0</v>
      </c>
      <c r="E7" s="25">
        <v>9181</v>
      </c>
      <c r="F7" s="25">
        <v>0</v>
      </c>
      <c r="G7" s="25">
        <v>0</v>
      </c>
      <c r="H7" s="25">
        <v>0</v>
      </c>
      <c r="I7" s="7"/>
      <c r="P7" s="10"/>
      <c r="Q7" s="11"/>
    </row>
    <row r="8" spans="1:23" s="8" customFormat="1">
      <c r="A8" s="4">
        <v>1.3</v>
      </c>
      <c r="B8" s="9" t="s">
        <v>8</v>
      </c>
      <c r="C8" s="6">
        <f t="shared" si="2"/>
        <v>135</v>
      </c>
      <c r="D8" s="25">
        <v>0</v>
      </c>
      <c r="E8" s="25">
        <v>135</v>
      </c>
      <c r="F8" s="25">
        <v>0</v>
      </c>
      <c r="G8" s="25">
        <v>0</v>
      </c>
      <c r="H8" s="25">
        <v>0</v>
      </c>
      <c r="I8" s="7"/>
      <c r="P8" s="10"/>
      <c r="Q8" s="11"/>
    </row>
    <row r="9" spans="1:23" s="8" customFormat="1">
      <c r="A9" s="4">
        <v>1.4</v>
      </c>
      <c r="B9" s="9" t="s">
        <v>9</v>
      </c>
      <c r="C9" s="6">
        <f t="shared" si="2"/>
        <v>25</v>
      </c>
      <c r="D9" s="25">
        <v>0</v>
      </c>
      <c r="E9" s="25">
        <v>25</v>
      </c>
      <c r="F9" s="25">
        <v>0</v>
      </c>
      <c r="G9" s="25">
        <v>0</v>
      </c>
      <c r="H9" s="25">
        <v>0</v>
      </c>
      <c r="I9" s="7"/>
      <c r="P9" s="10"/>
      <c r="Q9" s="11"/>
    </row>
    <row r="10" spans="1:23" s="8" customFormat="1">
      <c r="A10" s="4">
        <v>1.5</v>
      </c>
      <c r="B10" s="9" t="s">
        <v>10</v>
      </c>
      <c r="C10" s="6">
        <f t="shared" si="2"/>
        <v>300</v>
      </c>
      <c r="D10" s="25">
        <v>120</v>
      </c>
      <c r="E10" s="25">
        <v>180</v>
      </c>
      <c r="F10" s="25">
        <v>0</v>
      </c>
      <c r="G10" s="25">
        <v>0</v>
      </c>
      <c r="H10" s="25">
        <v>0</v>
      </c>
      <c r="I10" s="7"/>
      <c r="J10" s="59" t="s">
        <v>101</v>
      </c>
      <c r="P10" s="10"/>
      <c r="Q10" s="11"/>
    </row>
    <row r="11" spans="1:23" s="8" customFormat="1">
      <c r="A11" s="4">
        <v>1.6</v>
      </c>
      <c r="B11" s="9" t="s">
        <v>11</v>
      </c>
      <c r="C11" s="6">
        <f t="shared" si="2"/>
        <v>5413</v>
      </c>
      <c r="D11" s="25">
        <v>5413</v>
      </c>
      <c r="E11" s="25">
        <v>0</v>
      </c>
      <c r="F11" s="25">
        <v>0</v>
      </c>
      <c r="G11" s="25">
        <v>0</v>
      </c>
      <c r="H11" s="25">
        <v>0</v>
      </c>
      <c r="I11" s="7"/>
      <c r="P11" s="10"/>
      <c r="Q11" s="11"/>
    </row>
    <row r="12" spans="1:23" s="8" customFormat="1">
      <c r="A12" s="4">
        <v>1.7</v>
      </c>
      <c r="B12" s="9" t="s">
        <v>13</v>
      </c>
      <c r="C12" s="6">
        <f t="shared" si="2"/>
        <v>350</v>
      </c>
      <c r="D12" s="25">
        <v>100</v>
      </c>
      <c r="E12" s="25">
        <v>250</v>
      </c>
      <c r="F12" s="25">
        <v>0</v>
      </c>
      <c r="G12" s="25">
        <v>0</v>
      </c>
      <c r="H12" s="25">
        <v>0</v>
      </c>
      <c r="I12" s="7"/>
      <c r="J12" s="60" t="s">
        <v>86</v>
      </c>
      <c r="P12" s="10"/>
      <c r="Q12" s="11"/>
    </row>
    <row r="13" spans="1:23" s="8" customFormat="1">
      <c r="A13" s="4">
        <v>1.8</v>
      </c>
      <c r="B13" s="9" t="s">
        <v>14</v>
      </c>
      <c r="C13" s="6">
        <f t="shared" si="2"/>
        <v>60</v>
      </c>
      <c r="D13" s="25">
        <v>30</v>
      </c>
      <c r="E13" s="25">
        <v>30</v>
      </c>
      <c r="F13" s="25">
        <v>0</v>
      </c>
      <c r="G13" s="25">
        <v>0</v>
      </c>
      <c r="H13" s="25">
        <v>0</v>
      </c>
      <c r="I13" s="7"/>
      <c r="P13" s="10"/>
      <c r="Q13" s="11"/>
    </row>
    <row r="14" spans="1:23" s="8" customFormat="1">
      <c r="A14" s="4">
        <v>1.9</v>
      </c>
      <c r="B14" s="9" t="s">
        <v>15</v>
      </c>
      <c r="C14" s="6">
        <f t="shared" si="2"/>
        <v>477.32677540951477</v>
      </c>
      <c r="D14" s="25">
        <v>212.83789645990154</v>
      </c>
      <c r="E14" s="25">
        <v>264.48887894961325</v>
      </c>
      <c r="F14" s="25">
        <v>0</v>
      </c>
      <c r="G14" s="25">
        <v>0</v>
      </c>
      <c r="H14" s="25">
        <v>0</v>
      </c>
      <c r="I14" s="7"/>
      <c r="J14" s="61" t="s">
        <v>102</v>
      </c>
      <c r="P14" s="10"/>
    </row>
    <row r="15" spans="1:23" s="8" customFormat="1">
      <c r="A15" s="4" t="s">
        <v>16</v>
      </c>
      <c r="B15" s="9" t="s">
        <v>17</v>
      </c>
      <c r="C15" s="6">
        <f t="shared" si="2"/>
        <v>0</v>
      </c>
      <c r="D15" s="25">
        <v>0</v>
      </c>
      <c r="E15" s="25">
        <v>0</v>
      </c>
      <c r="F15" s="25">
        <v>0</v>
      </c>
      <c r="G15" s="25">
        <v>0</v>
      </c>
      <c r="H15" s="25">
        <v>0</v>
      </c>
      <c r="I15" s="7"/>
      <c r="P15" s="10"/>
    </row>
    <row r="16" spans="1:23" s="8" customFormat="1">
      <c r="A16" s="4">
        <v>2</v>
      </c>
      <c r="B16" s="5" t="s">
        <v>44</v>
      </c>
      <c r="C16" s="6">
        <f t="shared" si="2"/>
        <v>1580.2065864250012</v>
      </c>
      <c r="D16" s="25">
        <v>214.99449900000016</v>
      </c>
      <c r="E16" s="25">
        <v>1365.2120874250011</v>
      </c>
      <c r="F16" s="25">
        <v>0</v>
      </c>
      <c r="G16" s="25">
        <v>0</v>
      </c>
      <c r="H16" s="25">
        <v>0</v>
      </c>
      <c r="I16" s="7"/>
      <c r="J16" s="8" t="s">
        <v>103</v>
      </c>
      <c r="P16" s="10"/>
    </row>
    <row r="17" spans="1:16" s="8" customFormat="1">
      <c r="A17" s="18"/>
      <c r="B17" s="30"/>
      <c r="C17" s="18"/>
      <c r="D17" s="18"/>
      <c r="E17" s="18"/>
      <c r="F17" s="18"/>
      <c r="G17" s="18"/>
      <c r="H17" s="18"/>
      <c r="I17" s="18"/>
      <c r="P17" s="10"/>
    </row>
    <row r="18" spans="1:16" s="8" customFormat="1">
      <c r="A18" s="66" t="s">
        <v>19</v>
      </c>
      <c r="B18" s="66"/>
      <c r="C18" s="66"/>
      <c r="D18" s="66"/>
      <c r="E18" s="66"/>
      <c r="F18" s="66"/>
      <c r="G18" s="66"/>
      <c r="H18" s="66"/>
      <c r="I18" s="16"/>
      <c r="P18" s="10"/>
    </row>
    <row r="19" spans="1:16" s="18" customFormat="1">
      <c r="A19" s="16"/>
      <c r="B19" s="40"/>
      <c r="C19" s="16"/>
      <c r="D19" s="16"/>
      <c r="E19" s="69" t="s">
        <v>48</v>
      </c>
      <c r="F19" s="69" t="s">
        <v>49</v>
      </c>
      <c r="H19" s="16"/>
      <c r="I19" s="16"/>
      <c r="P19" s="10"/>
    </row>
    <row r="20" spans="1:16" s="18" customFormat="1">
      <c r="A20" s="16"/>
      <c r="B20" s="40"/>
      <c r="C20" s="16"/>
      <c r="D20" s="16"/>
      <c r="E20" s="56">
        <v>44136</v>
      </c>
      <c r="F20" s="56">
        <v>44561</v>
      </c>
      <c r="H20" s="16"/>
      <c r="I20" s="16"/>
      <c r="P20" s="10"/>
    </row>
    <row r="21" spans="1:16" s="8" customFormat="1">
      <c r="A21" s="1" t="s">
        <v>1</v>
      </c>
      <c r="B21" s="1" t="s">
        <v>2</v>
      </c>
      <c r="C21" s="1" t="s">
        <v>3</v>
      </c>
      <c r="D21" s="55">
        <f>D4</f>
        <v>2019</v>
      </c>
      <c r="E21" s="55">
        <f t="shared" ref="E21:G21" si="4">E4</f>
        <v>2020</v>
      </c>
      <c r="F21" s="55">
        <f t="shared" si="4"/>
        <v>2021</v>
      </c>
      <c r="G21" s="55">
        <f t="shared" si="4"/>
        <v>2022</v>
      </c>
      <c r="H21" s="55">
        <f t="shared" ref="H21" si="5">H4</f>
        <v>2023</v>
      </c>
      <c r="I21" s="2"/>
      <c r="J21" s="5" t="s">
        <v>83</v>
      </c>
      <c r="K21" s="58">
        <v>2020</v>
      </c>
      <c r="P21" s="10"/>
    </row>
    <row r="22" spans="1:16" s="8" customFormat="1">
      <c r="A22" s="4">
        <v>1</v>
      </c>
      <c r="B22" s="5" t="s">
        <v>4</v>
      </c>
      <c r="C22" s="6">
        <f t="shared" ref="C22:C33" si="6">SUM(D22:H22)</f>
        <v>51197.993224590486</v>
      </c>
      <c r="D22" s="6">
        <f>SUM(D23:D32)</f>
        <v>0</v>
      </c>
      <c r="E22" s="6">
        <f t="shared" ref="E22:H22" si="7">SUM(E23:E32)</f>
        <v>3109.4482942742857</v>
      </c>
      <c r="F22" s="6">
        <f t="shared" si="7"/>
        <v>48088.544930316202</v>
      </c>
      <c r="G22" s="6">
        <f t="shared" si="7"/>
        <v>0</v>
      </c>
      <c r="H22" s="6">
        <f t="shared" si="7"/>
        <v>0</v>
      </c>
      <c r="I22" s="7"/>
      <c r="J22" s="5" t="s">
        <v>61</v>
      </c>
      <c r="K22" s="58">
        <v>2021</v>
      </c>
      <c r="P22" s="10"/>
    </row>
    <row r="23" spans="1:16" s="8" customFormat="1">
      <c r="A23" s="4">
        <v>1.1000000000000001</v>
      </c>
      <c r="B23" s="9" t="s">
        <v>5</v>
      </c>
      <c r="C23" s="6">
        <f t="shared" si="6"/>
        <v>37725</v>
      </c>
      <c r="D23" s="25">
        <v>0</v>
      </c>
      <c r="E23" s="25">
        <v>3039</v>
      </c>
      <c r="F23" s="25">
        <v>34686</v>
      </c>
      <c r="G23" s="25">
        <v>0</v>
      </c>
      <c r="H23" s="25">
        <v>0</v>
      </c>
      <c r="I23" s="7"/>
      <c r="J23" s="5" t="s">
        <v>74</v>
      </c>
      <c r="K23" s="58">
        <v>2022</v>
      </c>
      <c r="P23" s="10"/>
    </row>
    <row r="24" spans="1:16" s="8" customFormat="1">
      <c r="A24" s="4">
        <v>1.2</v>
      </c>
      <c r="B24" s="9" t="s">
        <v>6</v>
      </c>
      <c r="C24" s="6">
        <f t="shared" si="6"/>
        <v>12170</v>
      </c>
      <c r="D24" s="25">
        <v>0</v>
      </c>
      <c r="E24" s="25">
        <v>0</v>
      </c>
      <c r="F24" s="25">
        <v>12170</v>
      </c>
      <c r="G24" s="25">
        <v>0</v>
      </c>
      <c r="H24" s="25">
        <v>0</v>
      </c>
      <c r="I24" s="7"/>
      <c r="P24" s="10"/>
    </row>
    <row r="25" spans="1:16" s="8" customFormat="1">
      <c r="A25" s="4">
        <v>1.3</v>
      </c>
      <c r="B25" s="9" t="s">
        <v>8</v>
      </c>
      <c r="C25" s="6">
        <f t="shared" si="6"/>
        <v>170</v>
      </c>
      <c r="D25" s="25">
        <v>0</v>
      </c>
      <c r="E25" s="25">
        <v>0</v>
      </c>
      <c r="F25" s="25">
        <v>170</v>
      </c>
      <c r="G25" s="25">
        <v>0</v>
      </c>
      <c r="H25" s="25">
        <v>0</v>
      </c>
      <c r="I25" s="7"/>
      <c r="P25" s="10"/>
    </row>
    <row r="26" spans="1:16" s="8" customFormat="1">
      <c r="A26" s="4">
        <v>1.4</v>
      </c>
      <c r="B26" s="9" t="s">
        <v>9</v>
      </c>
      <c r="C26" s="6">
        <f t="shared" si="6"/>
        <v>27</v>
      </c>
      <c r="D26" s="25">
        <v>0</v>
      </c>
      <c r="E26" s="25">
        <v>0</v>
      </c>
      <c r="F26" s="25">
        <v>27</v>
      </c>
      <c r="G26" s="25">
        <v>0</v>
      </c>
      <c r="H26" s="25">
        <v>0</v>
      </c>
      <c r="I26" s="7"/>
      <c r="P26" s="10"/>
    </row>
    <row r="27" spans="1:16" s="8" customFormat="1">
      <c r="A27" s="4">
        <v>1.5</v>
      </c>
      <c r="B27" s="9" t="s">
        <v>10</v>
      </c>
      <c r="C27" s="6">
        <f t="shared" si="6"/>
        <v>375</v>
      </c>
      <c r="D27" s="25">
        <v>0</v>
      </c>
      <c r="E27" s="25">
        <v>25</v>
      </c>
      <c r="F27" s="25">
        <v>350</v>
      </c>
      <c r="G27" s="25">
        <v>0</v>
      </c>
      <c r="H27" s="25">
        <v>0</v>
      </c>
      <c r="I27" s="7"/>
      <c r="P27" s="10"/>
    </row>
    <row r="28" spans="1:16" s="8" customFormat="1">
      <c r="A28" s="4">
        <v>1.6</v>
      </c>
      <c r="B28" s="9" t="s">
        <v>11</v>
      </c>
      <c r="C28" s="6">
        <f t="shared" si="6"/>
        <v>0</v>
      </c>
      <c r="D28" s="25">
        <v>0</v>
      </c>
      <c r="E28" s="25">
        <v>0</v>
      </c>
      <c r="F28" s="25">
        <v>0</v>
      </c>
      <c r="G28" s="25">
        <v>0</v>
      </c>
      <c r="H28" s="25">
        <v>0</v>
      </c>
      <c r="I28" s="7"/>
      <c r="P28" s="10"/>
    </row>
    <row r="29" spans="1:16" s="8" customFormat="1">
      <c r="A29" s="4">
        <v>1.7</v>
      </c>
      <c r="B29" s="9" t="s">
        <v>13</v>
      </c>
      <c r="C29" s="6">
        <f t="shared" si="6"/>
        <v>0</v>
      </c>
      <c r="D29" s="25">
        <v>0</v>
      </c>
      <c r="E29" s="25">
        <v>0</v>
      </c>
      <c r="F29" s="25">
        <v>0</v>
      </c>
      <c r="G29" s="25">
        <v>0</v>
      </c>
      <c r="H29" s="25">
        <v>0</v>
      </c>
      <c r="I29" s="7"/>
      <c r="P29" s="10"/>
    </row>
    <row r="30" spans="1:16" s="8" customFormat="1">
      <c r="A30" s="4">
        <v>1.8</v>
      </c>
      <c r="B30" s="9" t="s">
        <v>14</v>
      </c>
      <c r="C30" s="6">
        <f t="shared" si="6"/>
        <v>65</v>
      </c>
      <c r="D30" s="25">
        <v>0</v>
      </c>
      <c r="E30" s="25">
        <v>5</v>
      </c>
      <c r="F30" s="25">
        <v>60</v>
      </c>
      <c r="G30" s="25">
        <v>0</v>
      </c>
      <c r="H30" s="25">
        <v>0</v>
      </c>
      <c r="I30" s="7"/>
      <c r="P30" s="10"/>
    </row>
    <row r="31" spans="1:16" s="8" customFormat="1">
      <c r="A31" s="4">
        <v>1.9</v>
      </c>
      <c r="B31" s="9" t="s">
        <v>15</v>
      </c>
      <c r="C31" s="6">
        <f t="shared" si="6"/>
        <v>665.99322459048517</v>
      </c>
      <c r="D31" s="25">
        <v>0</v>
      </c>
      <c r="E31" s="25">
        <v>40.44829427428558</v>
      </c>
      <c r="F31" s="25">
        <v>625.54493031619961</v>
      </c>
      <c r="G31" s="25">
        <v>0</v>
      </c>
      <c r="H31" s="25">
        <v>0</v>
      </c>
      <c r="I31" s="7"/>
      <c r="P31" s="10"/>
    </row>
    <row r="32" spans="1:16" s="8" customFormat="1">
      <c r="A32" s="19" t="s">
        <v>16</v>
      </c>
      <c r="B32" s="26" t="s">
        <v>17</v>
      </c>
      <c r="C32" s="6">
        <f t="shared" si="6"/>
        <v>0</v>
      </c>
      <c r="D32" s="28">
        <v>0</v>
      </c>
      <c r="E32" s="28">
        <v>0</v>
      </c>
      <c r="F32" s="28">
        <v>0</v>
      </c>
      <c r="G32" s="25">
        <v>0</v>
      </c>
      <c r="H32" s="25">
        <v>0</v>
      </c>
      <c r="I32" s="7"/>
      <c r="P32" s="10"/>
    </row>
    <row r="33" spans="1:15" s="8" customFormat="1">
      <c r="A33" s="4">
        <v>2</v>
      </c>
      <c r="B33" s="5" t="s">
        <v>44</v>
      </c>
      <c r="C33" s="6">
        <f t="shared" si="6"/>
        <v>633.34</v>
      </c>
      <c r="D33" s="25">
        <v>0</v>
      </c>
      <c r="E33" s="25"/>
      <c r="F33" s="25">
        <v>633.34</v>
      </c>
      <c r="G33" s="25">
        <v>0</v>
      </c>
      <c r="H33" s="25">
        <v>0</v>
      </c>
      <c r="I33" s="7"/>
    </row>
    <row r="34" spans="1:15" s="8" customFormat="1">
      <c r="A34" s="20"/>
      <c r="B34" s="18"/>
      <c r="C34" s="7"/>
      <c r="D34" s="7"/>
      <c r="E34" s="7"/>
      <c r="F34" s="7"/>
      <c r="G34" s="16"/>
      <c r="H34" s="16"/>
      <c r="I34" s="7"/>
      <c r="J34" s="7"/>
      <c r="K34" s="18"/>
      <c r="L34" s="7"/>
      <c r="M34" s="7"/>
      <c r="N34" s="7"/>
      <c r="O34" s="7"/>
    </row>
    <row r="35" spans="1:15" s="8" customFormat="1">
      <c r="A35" s="66" t="s">
        <v>88</v>
      </c>
      <c r="B35" s="66"/>
      <c r="C35" s="66"/>
      <c r="D35" s="66"/>
      <c r="E35" s="66"/>
      <c r="F35" s="66"/>
      <c r="G35" s="66"/>
      <c r="H35" s="2"/>
      <c r="I35" s="16"/>
      <c r="L35" s="7"/>
      <c r="M35" s="7"/>
      <c r="N35" s="7"/>
      <c r="O35" s="7"/>
    </row>
    <row r="36" spans="1:15" s="8" customFormat="1">
      <c r="A36" s="16"/>
      <c r="B36" s="40"/>
      <c r="C36" s="16"/>
      <c r="D36" s="16"/>
      <c r="F36" s="69" t="s">
        <v>48</v>
      </c>
      <c r="G36" s="69" t="s">
        <v>49</v>
      </c>
      <c r="I36" s="16"/>
      <c r="J36" s="18"/>
      <c r="K36" s="18"/>
      <c r="L36" s="7"/>
      <c r="M36" s="7"/>
      <c r="N36" s="7"/>
      <c r="O36" s="7"/>
    </row>
    <row r="37" spans="1:15" s="8" customFormat="1">
      <c r="A37" s="16"/>
      <c r="B37" s="40"/>
      <c r="C37" s="16"/>
      <c r="D37" s="16"/>
      <c r="F37" s="56">
        <v>44197</v>
      </c>
      <c r="G37" s="56">
        <v>44834</v>
      </c>
      <c r="I37" s="16"/>
      <c r="J37" s="18"/>
      <c r="K37" s="18"/>
      <c r="L37" s="7"/>
      <c r="M37" s="7"/>
      <c r="N37" s="7"/>
      <c r="O37" s="7"/>
    </row>
    <row r="38" spans="1:15" s="8" customFormat="1">
      <c r="A38" s="1" t="s">
        <v>1</v>
      </c>
      <c r="B38" s="1" t="s">
        <v>2</v>
      </c>
      <c r="C38" s="1" t="s">
        <v>3</v>
      </c>
      <c r="D38" s="55">
        <f>D21</f>
        <v>2019</v>
      </c>
      <c r="E38" s="55">
        <f t="shared" ref="E38:G38" si="8">E21</f>
        <v>2020</v>
      </c>
      <c r="F38" s="55">
        <f t="shared" si="8"/>
        <v>2021</v>
      </c>
      <c r="G38" s="55">
        <f t="shared" si="8"/>
        <v>2022</v>
      </c>
      <c r="H38" s="55">
        <f t="shared" ref="H38" si="9">H21</f>
        <v>2023</v>
      </c>
      <c r="I38" s="2"/>
      <c r="J38" s="5" t="s">
        <v>89</v>
      </c>
      <c r="K38" s="58">
        <v>2021</v>
      </c>
      <c r="L38" s="7"/>
      <c r="M38" s="7"/>
      <c r="N38" s="7"/>
      <c r="O38" s="7"/>
    </row>
    <row r="39" spans="1:15" s="8" customFormat="1">
      <c r="A39" s="4">
        <v>1</v>
      </c>
      <c r="B39" s="5" t="s">
        <v>4</v>
      </c>
      <c r="C39" s="6">
        <f t="shared" ref="C39:C50" si="10">SUM(D39:H39)</f>
        <v>51197.993224590486</v>
      </c>
      <c r="D39" s="6">
        <f>SUM(D40:D49)</f>
        <v>0</v>
      </c>
      <c r="E39" s="6">
        <f>SUM(E40:E49)</f>
        <v>0</v>
      </c>
      <c r="F39" s="6">
        <f t="shared" ref="F39:H39" si="11">SUM(F40:F49)</f>
        <v>3109.4482942742857</v>
      </c>
      <c r="G39" s="6">
        <f t="shared" si="11"/>
        <v>48088.544930316202</v>
      </c>
      <c r="H39" s="6">
        <f t="shared" si="11"/>
        <v>0</v>
      </c>
      <c r="I39" s="7"/>
      <c r="J39" s="5" t="s">
        <v>90</v>
      </c>
      <c r="K39" s="58">
        <v>2022</v>
      </c>
      <c r="L39" s="7"/>
      <c r="M39" s="7"/>
      <c r="N39" s="7"/>
      <c r="O39" s="7"/>
    </row>
    <row r="40" spans="1:15" s="8" customFormat="1">
      <c r="A40" s="4">
        <v>1.1000000000000001</v>
      </c>
      <c r="B40" s="9" t="s">
        <v>5</v>
      </c>
      <c r="C40" s="6">
        <f t="shared" si="10"/>
        <v>37725</v>
      </c>
      <c r="D40" s="25">
        <v>0</v>
      </c>
      <c r="E40" s="25">
        <v>0</v>
      </c>
      <c r="F40" s="25">
        <v>3039</v>
      </c>
      <c r="G40" s="25">
        <v>34686</v>
      </c>
      <c r="H40" s="25"/>
      <c r="I40" s="7"/>
      <c r="J40" s="5" t="s">
        <v>91</v>
      </c>
      <c r="K40" s="58">
        <v>2023</v>
      </c>
      <c r="L40" s="7"/>
      <c r="M40" s="7"/>
      <c r="N40" s="7"/>
      <c r="O40" s="7"/>
    </row>
    <row r="41" spans="1:15" s="8" customFormat="1">
      <c r="A41" s="4">
        <v>1.2</v>
      </c>
      <c r="B41" s="9" t="s">
        <v>6</v>
      </c>
      <c r="C41" s="6">
        <f t="shared" si="10"/>
        <v>12170</v>
      </c>
      <c r="D41" s="25">
        <v>0</v>
      </c>
      <c r="E41" s="25">
        <v>0</v>
      </c>
      <c r="F41" s="25">
        <v>0</v>
      </c>
      <c r="G41" s="25">
        <v>12170</v>
      </c>
      <c r="H41" s="25"/>
      <c r="I41" s="7"/>
      <c r="L41" s="7"/>
      <c r="M41" s="7"/>
      <c r="N41" s="7"/>
      <c r="O41" s="7"/>
    </row>
    <row r="42" spans="1:15" s="8" customFormat="1">
      <c r="A42" s="4">
        <v>1.3</v>
      </c>
      <c r="B42" s="9" t="s">
        <v>8</v>
      </c>
      <c r="C42" s="6">
        <f t="shared" si="10"/>
        <v>170</v>
      </c>
      <c r="D42" s="25">
        <v>0</v>
      </c>
      <c r="E42" s="25">
        <v>0</v>
      </c>
      <c r="F42" s="25">
        <v>0</v>
      </c>
      <c r="G42" s="25">
        <v>170</v>
      </c>
      <c r="H42" s="25"/>
      <c r="I42" s="7"/>
      <c r="L42" s="7"/>
      <c r="M42" s="7"/>
      <c r="N42" s="7"/>
      <c r="O42" s="7"/>
    </row>
    <row r="43" spans="1:15" s="8" customFormat="1">
      <c r="A43" s="4">
        <v>1.4</v>
      </c>
      <c r="B43" s="9" t="s">
        <v>9</v>
      </c>
      <c r="C43" s="6">
        <f t="shared" si="10"/>
        <v>27</v>
      </c>
      <c r="D43" s="25">
        <v>0</v>
      </c>
      <c r="E43" s="25">
        <v>0</v>
      </c>
      <c r="F43" s="25">
        <v>0</v>
      </c>
      <c r="G43" s="25">
        <v>27</v>
      </c>
      <c r="H43" s="25"/>
      <c r="I43" s="7"/>
      <c r="L43" s="7"/>
      <c r="M43" s="7"/>
      <c r="N43" s="7"/>
      <c r="O43" s="7"/>
    </row>
    <row r="44" spans="1:15" s="8" customFormat="1">
      <c r="A44" s="4">
        <v>1.5</v>
      </c>
      <c r="B44" s="9" t="s">
        <v>10</v>
      </c>
      <c r="C44" s="6">
        <f t="shared" si="10"/>
        <v>375</v>
      </c>
      <c r="D44" s="25">
        <v>0</v>
      </c>
      <c r="E44" s="25">
        <v>0</v>
      </c>
      <c r="F44" s="25">
        <v>25</v>
      </c>
      <c r="G44" s="25">
        <v>350</v>
      </c>
      <c r="H44" s="25"/>
      <c r="I44" s="7"/>
      <c r="L44" s="7"/>
      <c r="M44" s="7"/>
      <c r="N44" s="7"/>
      <c r="O44" s="7"/>
    </row>
    <row r="45" spans="1:15" s="8" customFormat="1">
      <c r="A45" s="4">
        <v>1.6</v>
      </c>
      <c r="B45" s="9" t="s">
        <v>11</v>
      </c>
      <c r="C45" s="6">
        <f t="shared" si="10"/>
        <v>0</v>
      </c>
      <c r="D45" s="25">
        <v>0</v>
      </c>
      <c r="E45" s="25">
        <v>0</v>
      </c>
      <c r="F45" s="25">
        <v>0</v>
      </c>
      <c r="G45" s="25">
        <v>0</v>
      </c>
      <c r="H45" s="25"/>
      <c r="I45" s="7"/>
      <c r="L45" s="7"/>
      <c r="M45" s="7"/>
      <c r="N45" s="7"/>
      <c r="O45" s="7"/>
    </row>
    <row r="46" spans="1:15" s="8" customFormat="1">
      <c r="A46" s="4">
        <v>1.7</v>
      </c>
      <c r="B46" s="9" t="s">
        <v>13</v>
      </c>
      <c r="C46" s="6">
        <f t="shared" si="10"/>
        <v>0</v>
      </c>
      <c r="D46" s="25">
        <v>0</v>
      </c>
      <c r="E46" s="25">
        <v>0</v>
      </c>
      <c r="F46" s="25">
        <v>0</v>
      </c>
      <c r="G46" s="25">
        <v>0</v>
      </c>
      <c r="H46" s="25"/>
      <c r="I46" s="7"/>
      <c r="L46" s="7"/>
      <c r="M46" s="7"/>
      <c r="N46" s="7"/>
      <c r="O46" s="7"/>
    </row>
    <row r="47" spans="1:15" s="8" customFormat="1">
      <c r="A47" s="4">
        <v>1.8</v>
      </c>
      <c r="B47" s="9" t="s">
        <v>14</v>
      </c>
      <c r="C47" s="6">
        <f t="shared" si="10"/>
        <v>65</v>
      </c>
      <c r="D47" s="25">
        <v>0</v>
      </c>
      <c r="E47" s="25">
        <v>0</v>
      </c>
      <c r="F47" s="25">
        <v>5</v>
      </c>
      <c r="G47" s="25">
        <v>60</v>
      </c>
      <c r="H47" s="25"/>
      <c r="I47" s="7"/>
      <c r="L47" s="7"/>
      <c r="M47" s="7"/>
      <c r="N47" s="7"/>
      <c r="O47" s="7"/>
    </row>
    <row r="48" spans="1:15" s="8" customFormat="1">
      <c r="A48" s="4">
        <v>1.9</v>
      </c>
      <c r="B48" s="9" t="s">
        <v>15</v>
      </c>
      <c r="C48" s="6">
        <f t="shared" si="10"/>
        <v>665.99322459048517</v>
      </c>
      <c r="D48" s="25">
        <v>0</v>
      </c>
      <c r="E48" s="25">
        <v>0</v>
      </c>
      <c r="F48" s="25">
        <v>40.44829427428558</v>
      </c>
      <c r="G48" s="25">
        <v>625.54493031619961</v>
      </c>
      <c r="H48" s="25"/>
      <c r="I48" s="7"/>
      <c r="L48" s="7"/>
      <c r="M48" s="7"/>
      <c r="N48" s="7"/>
      <c r="O48" s="7"/>
    </row>
    <row r="49" spans="1:22" s="8" customFormat="1">
      <c r="A49" s="19" t="s">
        <v>16</v>
      </c>
      <c r="B49" s="26" t="s">
        <v>17</v>
      </c>
      <c r="C49" s="6">
        <f t="shared" si="10"/>
        <v>0</v>
      </c>
      <c r="D49" s="28">
        <v>0</v>
      </c>
      <c r="E49" s="28">
        <v>0</v>
      </c>
      <c r="F49" s="28">
        <v>0</v>
      </c>
      <c r="G49" s="25">
        <v>0</v>
      </c>
      <c r="H49" s="25"/>
      <c r="I49" s="7"/>
      <c r="L49" s="7"/>
      <c r="M49" s="7"/>
      <c r="N49" s="7"/>
      <c r="O49" s="7"/>
    </row>
    <row r="50" spans="1:22" s="8" customFormat="1">
      <c r="A50" s="4">
        <v>2</v>
      </c>
      <c r="B50" s="5" t="s">
        <v>44</v>
      </c>
      <c r="C50" s="6">
        <f t="shared" si="10"/>
        <v>633.34</v>
      </c>
      <c r="D50" s="25">
        <v>0</v>
      </c>
      <c r="E50" s="25">
        <v>0</v>
      </c>
      <c r="F50" s="25"/>
      <c r="G50" s="25">
        <v>633.34</v>
      </c>
      <c r="H50" s="25"/>
      <c r="I50" s="7"/>
      <c r="L50" s="7"/>
      <c r="M50" s="7"/>
      <c r="N50" s="7"/>
      <c r="O50" s="7"/>
    </row>
    <row r="51" spans="1:22" s="8" customFormat="1">
      <c r="A51" s="20"/>
      <c r="B51" s="18"/>
      <c r="C51" s="7"/>
      <c r="D51" s="7"/>
      <c r="E51" s="7"/>
      <c r="F51" s="7"/>
      <c r="G51" s="16"/>
      <c r="H51" s="16"/>
      <c r="I51" s="7"/>
      <c r="J51" s="7"/>
      <c r="K51" s="18"/>
      <c r="L51" s="7"/>
      <c r="M51" s="7"/>
      <c r="N51" s="7"/>
      <c r="O51" s="7"/>
    </row>
    <row r="52" spans="1:22" s="8" customFormat="1">
      <c r="A52" s="20"/>
      <c r="B52" s="18"/>
      <c r="C52" s="7"/>
      <c r="D52" s="7"/>
      <c r="E52" s="7"/>
      <c r="F52" s="7"/>
      <c r="G52" s="16"/>
      <c r="H52" s="16"/>
      <c r="I52" s="7"/>
      <c r="J52" s="7"/>
      <c r="K52" s="18"/>
      <c r="L52" s="7"/>
      <c r="M52" s="7"/>
      <c r="N52" s="7"/>
      <c r="O52" s="7"/>
    </row>
    <row r="53" spans="1:22" s="8" customFormat="1">
      <c r="A53" s="67" t="s">
        <v>20</v>
      </c>
      <c r="B53" s="67"/>
      <c r="C53" s="67"/>
      <c r="D53" s="67"/>
      <c r="E53" s="67"/>
      <c r="F53" s="67"/>
      <c r="G53" s="67"/>
      <c r="H53" s="67"/>
      <c r="I53" s="16"/>
      <c r="J53" s="16"/>
      <c r="K53" s="41"/>
      <c r="L53" s="41"/>
      <c r="M53" s="41"/>
      <c r="N53" s="41"/>
      <c r="O53" s="41"/>
    </row>
    <row r="54" spans="1:22" s="18" customFormat="1">
      <c r="A54" s="42"/>
      <c r="B54" s="42"/>
      <c r="C54" s="42"/>
      <c r="D54" s="69" t="s">
        <v>48</v>
      </c>
      <c r="E54" s="70"/>
      <c r="F54" s="70"/>
      <c r="G54" s="69" t="s">
        <v>49</v>
      </c>
      <c r="H54" s="16"/>
      <c r="I54" s="16"/>
      <c r="J54" s="43"/>
      <c r="K54" s="16"/>
      <c r="L54" s="16"/>
      <c r="M54" s="40"/>
      <c r="N54" s="16"/>
      <c r="O54" s="16"/>
      <c r="P54" s="16"/>
      <c r="Q54" s="16"/>
      <c r="R54" s="16"/>
    </row>
    <row r="55" spans="1:22" s="18" customFormat="1">
      <c r="A55" s="42"/>
      <c r="B55" s="42"/>
      <c r="C55" s="42"/>
      <c r="D55" s="56">
        <f>D3</f>
        <v>43709</v>
      </c>
      <c r="E55" s="17"/>
      <c r="G55" s="56">
        <v>44834</v>
      </c>
      <c r="H55" s="16"/>
      <c r="I55" s="16"/>
      <c r="J55" s="16"/>
      <c r="K55" s="16"/>
      <c r="L55" s="16"/>
      <c r="M55" s="40"/>
      <c r="N55" s="16"/>
      <c r="O55" s="16"/>
      <c r="P55" s="16"/>
      <c r="Q55" s="16"/>
      <c r="R55" s="16"/>
    </row>
    <row r="56" spans="1:22" s="8" customFormat="1">
      <c r="A56" s="1" t="s">
        <v>1</v>
      </c>
      <c r="B56" s="1" t="s">
        <v>2</v>
      </c>
      <c r="C56" s="1" t="s">
        <v>3</v>
      </c>
      <c r="D56" s="55">
        <f>D4</f>
        <v>2019</v>
      </c>
      <c r="E56" s="55">
        <f t="shared" ref="E56:G56" si="12">E4</f>
        <v>2020</v>
      </c>
      <c r="F56" s="55">
        <f t="shared" si="12"/>
        <v>2021</v>
      </c>
      <c r="G56" s="55">
        <f t="shared" si="12"/>
        <v>2022</v>
      </c>
      <c r="H56" s="55">
        <f t="shared" ref="H56" si="13">H4</f>
        <v>2023</v>
      </c>
      <c r="J56" s="1" t="s">
        <v>50</v>
      </c>
      <c r="K56" s="1" t="s">
        <v>51</v>
      </c>
      <c r="L56" s="1" t="s">
        <v>82</v>
      </c>
      <c r="Q56" s="2"/>
    </row>
    <row r="57" spans="1:22" s="8" customFormat="1">
      <c r="A57" s="4">
        <v>1</v>
      </c>
      <c r="B57" s="5" t="s">
        <v>4</v>
      </c>
      <c r="C57" s="6">
        <f t="shared" ref="C57:C68" si="14">SUM(D57:H57)</f>
        <v>139090.3132245905</v>
      </c>
      <c r="D57" s="6">
        <f>SUM(D58:D67)</f>
        <v>16361.837896459901</v>
      </c>
      <c r="E57" s="6">
        <f t="shared" ref="E57:G57" si="15">SUM(E58:E67)</f>
        <v>23441.937173223898</v>
      </c>
      <c r="F57" s="6">
        <f t="shared" si="15"/>
        <v>51197.993224590486</v>
      </c>
      <c r="G57" s="6">
        <f t="shared" si="15"/>
        <v>48088.544930316202</v>
      </c>
      <c r="H57" s="6">
        <f t="shared" ref="H57" si="16">SUM(H58:H67)</f>
        <v>0</v>
      </c>
      <c r="J57" s="22">
        <f>K57/(C57-K57)*100</f>
        <v>11.393671446708284</v>
      </c>
      <c r="K57" s="6">
        <f>SUM(K58:K67)</f>
        <v>14226.565205357168</v>
      </c>
      <c r="L57" s="57" t="str">
        <f>"=SUM(K40:K49)"</f>
        <v>=SUM(K40:K49)</v>
      </c>
      <c r="M57" s="47"/>
      <c r="Q57" s="7"/>
    </row>
    <row r="58" spans="1:22" s="8" customFormat="1">
      <c r="A58" s="4">
        <v>1.1000000000000001</v>
      </c>
      <c r="B58" s="9" t="s">
        <v>5</v>
      </c>
      <c r="C58" s="6">
        <f t="shared" si="14"/>
        <v>96203</v>
      </c>
      <c r="D58" s="6">
        <f>D6+D23+D40</f>
        <v>10486</v>
      </c>
      <c r="E58" s="6">
        <f t="shared" ref="E58:H58" si="17">E6+E23+E40</f>
        <v>13306</v>
      </c>
      <c r="F58" s="6">
        <f t="shared" si="17"/>
        <v>37725</v>
      </c>
      <c r="G58" s="6">
        <f t="shared" si="17"/>
        <v>34686</v>
      </c>
      <c r="H58" s="6">
        <f t="shared" si="17"/>
        <v>0</v>
      </c>
      <c r="J58" s="24">
        <v>10</v>
      </c>
      <c r="K58" s="32">
        <f t="shared" ref="K58:K67" si="18">C58*J58/100/(1+J58/100)</f>
        <v>8745.7272727272721</v>
      </c>
      <c r="L58" s="57" t="str">
        <f>"=D40*J40/100/(1+J40/100)"</f>
        <v>=D40*J40/100/(1+J40/100)</v>
      </c>
      <c r="M58" s="47"/>
      <c r="N58" s="47"/>
      <c r="O58" s="47"/>
      <c r="P58" s="47"/>
      <c r="Q58" s="7"/>
      <c r="R58" s="47"/>
      <c r="S58" s="47"/>
      <c r="T58" s="47"/>
      <c r="U58" s="47"/>
      <c r="V58" s="47"/>
    </row>
    <row r="59" spans="1:22" s="8" customFormat="1">
      <c r="A59" s="4">
        <v>1.2</v>
      </c>
      <c r="B59" s="9" t="s">
        <v>95</v>
      </c>
      <c r="C59" s="6">
        <f t="shared" si="14"/>
        <v>33521</v>
      </c>
      <c r="D59" s="6">
        <f t="shared" ref="D59:H67" si="19">D7+D24+D41</f>
        <v>0</v>
      </c>
      <c r="E59" s="6">
        <f t="shared" si="19"/>
        <v>9181</v>
      </c>
      <c r="F59" s="6">
        <f t="shared" si="19"/>
        <v>12170</v>
      </c>
      <c r="G59" s="6">
        <f t="shared" si="19"/>
        <v>12170</v>
      </c>
      <c r="H59" s="6">
        <f t="shared" si="19"/>
        <v>0</v>
      </c>
      <c r="J59" s="24">
        <v>16</v>
      </c>
      <c r="K59" s="32">
        <f t="shared" si="18"/>
        <v>4623.5862068965516</v>
      </c>
      <c r="L59" s="57" t="str">
        <f>"=D41*J41/100/(1+J41/100)"</f>
        <v>=D41*J41/100/(1+J41/100)</v>
      </c>
      <c r="M59" s="47"/>
      <c r="N59" s="47"/>
      <c r="O59" s="47"/>
      <c r="P59" s="47"/>
      <c r="Q59" s="7"/>
      <c r="R59" s="47"/>
      <c r="S59" s="47"/>
      <c r="T59" s="47"/>
      <c r="U59" s="47"/>
      <c r="V59" s="47"/>
    </row>
    <row r="60" spans="1:22" s="8" customFormat="1">
      <c r="A60" s="4">
        <v>1.3</v>
      </c>
      <c r="B60" s="9" t="s">
        <v>93</v>
      </c>
      <c r="C60" s="6">
        <f t="shared" si="14"/>
        <v>475</v>
      </c>
      <c r="D60" s="6">
        <f t="shared" si="19"/>
        <v>0</v>
      </c>
      <c r="E60" s="6">
        <f t="shared" si="19"/>
        <v>135</v>
      </c>
      <c r="F60" s="6">
        <f t="shared" si="19"/>
        <v>170</v>
      </c>
      <c r="G60" s="6">
        <f t="shared" si="19"/>
        <v>170</v>
      </c>
      <c r="H60" s="6">
        <f t="shared" si="19"/>
        <v>0</v>
      </c>
      <c r="J60" s="24">
        <v>10</v>
      </c>
      <c r="K60" s="32">
        <f t="shared" si="18"/>
        <v>43.18181818181818</v>
      </c>
      <c r="L60" s="57" t="str">
        <f>"=D42*J42/100/(1+J42/100)"</f>
        <v>=D42*J42/100/(1+J42/100)</v>
      </c>
      <c r="M60" s="47"/>
      <c r="N60" s="47"/>
      <c r="O60" s="47"/>
      <c r="P60" s="47"/>
      <c r="Q60" s="7"/>
      <c r="R60" s="47"/>
      <c r="S60" s="47"/>
      <c r="T60" s="47"/>
      <c r="U60" s="47"/>
      <c r="V60" s="47"/>
    </row>
    <row r="61" spans="1:22" s="8" customFormat="1">
      <c r="A61" s="4">
        <v>1.4</v>
      </c>
      <c r="B61" s="9" t="s">
        <v>9</v>
      </c>
      <c r="C61" s="6">
        <f t="shared" si="14"/>
        <v>79</v>
      </c>
      <c r="D61" s="6">
        <f t="shared" si="19"/>
        <v>0</v>
      </c>
      <c r="E61" s="6">
        <f t="shared" si="19"/>
        <v>25</v>
      </c>
      <c r="F61" s="6">
        <f t="shared" si="19"/>
        <v>27</v>
      </c>
      <c r="G61" s="6">
        <f t="shared" si="19"/>
        <v>27</v>
      </c>
      <c r="H61" s="6">
        <f t="shared" si="19"/>
        <v>0</v>
      </c>
      <c r="J61" s="24">
        <v>16</v>
      </c>
      <c r="K61" s="32">
        <f t="shared" si="18"/>
        <v>10.896551724137932</v>
      </c>
      <c r="L61" s="57" t="str">
        <f>"=D43*J43/100/(1+J43/100)"</f>
        <v>=D43*J43/100/(1+J43/100)</v>
      </c>
      <c r="M61" s="47"/>
      <c r="N61" s="47"/>
      <c r="O61" s="47"/>
      <c r="P61" s="47"/>
      <c r="Q61" s="7"/>
      <c r="R61" s="47"/>
      <c r="S61" s="47"/>
      <c r="T61" s="47"/>
      <c r="U61" s="47"/>
      <c r="V61" s="47"/>
    </row>
    <row r="62" spans="1:22" s="8" customFormat="1">
      <c r="A62" s="4">
        <v>1.5</v>
      </c>
      <c r="B62" s="9" t="s">
        <v>10</v>
      </c>
      <c r="C62" s="6">
        <f t="shared" si="14"/>
        <v>1050</v>
      </c>
      <c r="D62" s="6">
        <f t="shared" si="19"/>
        <v>120</v>
      </c>
      <c r="E62" s="6">
        <f t="shared" si="19"/>
        <v>205</v>
      </c>
      <c r="F62" s="6">
        <f t="shared" si="19"/>
        <v>375</v>
      </c>
      <c r="G62" s="6">
        <f t="shared" si="19"/>
        <v>350</v>
      </c>
      <c r="H62" s="6">
        <f t="shared" si="19"/>
        <v>0</v>
      </c>
      <c r="J62" s="24">
        <v>10</v>
      </c>
      <c r="K62" s="32">
        <f t="shared" si="18"/>
        <v>95.454545454545453</v>
      </c>
      <c r="L62" s="57" t="str">
        <f>"=D44*J44/100/(1+J44/100)"</f>
        <v>=D44*J44/100/(1+J44/100)</v>
      </c>
      <c r="M62" s="47"/>
      <c r="N62" s="47"/>
      <c r="O62" s="47"/>
      <c r="P62" s="47"/>
      <c r="Q62" s="7"/>
      <c r="R62" s="47"/>
      <c r="S62" s="47"/>
      <c r="T62" s="47"/>
      <c r="U62" s="47"/>
      <c r="V62" s="47"/>
    </row>
    <row r="63" spans="1:22" s="8" customFormat="1">
      <c r="A63" s="4">
        <v>1.6</v>
      </c>
      <c r="B63" s="9" t="s">
        <v>11</v>
      </c>
      <c r="C63" s="6">
        <f t="shared" si="14"/>
        <v>5413</v>
      </c>
      <c r="D63" s="6">
        <f t="shared" si="19"/>
        <v>5413</v>
      </c>
      <c r="E63" s="6">
        <f t="shared" si="19"/>
        <v>0</v>
      </c>
      <c r="F63" s="6">
        <f t="shared" si="19"/>
        <v>0</v>
      </c>
      <c r="G63" s="6">
        <f t="shared" si="19"/>
        <v>0</v>
      </c>
      <c r="H63" s="6">
        <f t="shared" si="19"/>
        <v>0</v>
      </c>
      <c r="J63" s="24">
        <v>10</v>
      </c>
      <c r="K63" s="32">
        <f t="shared" si="18"/>
        <v>492.09090909090901</v>
      </c>
      <c r="L63" s="57" t="str">
        <f>"=D45*J45/100/(1+J45/100)"</f>
        <v>=D45*J45/100/(1+J45/100)</v>
      </c>
      <c r="M63" s="47"/>
      <c r="N63" s="47"/>
      <c r="O63" s="47"/>
      <c r="P63" s="47"/>
      <c r="Q63" s="7"/>
      <c r="R63" s="47"/>
      <c r="S63" s="47"/>
      <c r="T63" s="47"/>
      <c r="U63" s="47"/>
      <c r="V63" s="47"/>
    </row>
    <row r="64" spans="1:22" s="8" customFormat="1">
      <c r="A64" s="4">
        <v>1.7</v>
      </c>
      <c r="B64" s="9" t="s">
        <v>13</v>
      </c>
      <c r="C64" s="6">
        <f t="shared" si="14"/>
        <v>350</v>
      </c>
      <c r="D64" s="6">
        <f t="shared" si="19"/>
        <v>100</v>
      </c>
      <c r="E64" s="6">
        <f t="shared" si="19"/>
        <v>250</v>
      </c>
      <c r="F64" s="6">
        <f t="shared" si="19"/>
        <v>0</v>
      </c>
      <c r="G64" s="6">
        <f t="shared" si="19"/>
        <v>0</v>
      </c>
      <c r="H64" s="6">
        <f t="shared" si="19"/>
        <v>0</v>
      </c>
      <c r="J64" s="24">
        <v>6</v>
      </c>
      <c r="K64" s="32">
        <f t="shared" si="18"/>
        <v>19.811320754716981</v>
      </c>
      <c r="L64" s="57" t="str">
        <f>"=D46*J46/100/(1+J46/100)"</f>
        <v>=D46*J46/100/(1+J46/100)</v>
      </c>
      <c r="M64" s="47"/>
      <c r="N64" s="47"/>
      <c r="O64" s="47"/>
      <c r="P64" s="47"/>
      <c r="Q64" s="7"/>
      <c r="R64" s="47"/>
      <c r="S64" s="47"/>
      <c r="T64" s="47"/>
      <c r="U64" s="47"/>
      <c r="V64" s="47"/>
    </row>
    <row r="65" spans="1:24" s="8" customFormat="1">
      <c r="A65" s="4">
        <v>1.8</v>
      </c>
      <c r="B65" s="9" t="s">
        <v>14</v>
      </c>
      <c r="C65" s="6">
        <f t="shared" si="14"/>
        <v>190</v>
      </c>
      <c r="D65" s="6">
        <f t="shared" si="19"/>
        <v>30</v>
      </c>
      <c r="E65" s="6">
        <f t="shared" si="19"/>
        <v>35</v>
      </c>
      <c r="F65" s="6">
        <f t="shared" si="19"/>
        <v>65</v>
      </c>
      <c r="G65" s="6">
        <f t="shared" si="19"/>
        <v>60</v>
      </c>
      <c r="H65" s="6">
        <f t="shared" si="19"/>
        <v>0</v>
      </c>
      <c r="J65" s="24">
        <v>6</v>
      </c>
      <c r="K65" s="32">
        <f t="shared" si="18"/>
        <v>10.754716981132075</v>
      </c>
      <c r="L65" s="57" t="str">
        <f>"=D47*J47/100/(1+J47/100)"</f>
        <v>=D47*J47/100/(1+J47/100)</v>
      </c>
      <c r="M65" s="47"/>
      <c r="N65" s="47"/>
      <c r="O65" s="47"/>
      <c r="P65" s="47"/>
      <c r="Q65" s="7"/>
      <c r="R65" s="47"/>
      <c r="S65" s="47"/>
      <c r="T65" s="47"/>
      <c r="U65" s="47"/>
      <c r="V65" s="47"/>
    </row>
    <row r="66" spans="1:24" s="8" customFormat="1">
      <c r="A66" s="4">
        <v>1.9</v>
      </c>
      <c r="B66" s="9" t="s">
        <v>15</v>
      </c>
      <c r="C66" s="6">
        <f t="shared" si="14"/>
        <v>1809.3132245904849</v>
      </c>
      <c r="D66" s="6">
        <f t="shared" si="19"/>
        <v>212.83789645990154</v>
      </c>
      <c r="E66" s="6">
        <f t="shared" si="19"/>
        <v>304.93717322389881</v>
      </c>
      <c r="F66" s="6">
        <f t="shared" si="19"/>
        <v>665.99322459048517</v>
      </c>
      <c r="G66" s="6">
        <f t="shared" si="19"/>
        <v>625.54493031619961</v>
      </c>
      <c r="H66" s="6">
        <f t="shared" si="19"/>
        <v>0</v>
      </c>
      <c r="J66" s="21">
        <f>IF(C57=0,0,SUM(K58:K65)/(SUM(C58:C65)-SUM(K58:K65))*100)</f>
        <v>11.393671446708286</v>
      </c>
      <c r="K66" s="32">
        <f t="shared" si="18"/>
        <v>185.06186354608636</v>
      </c>
      <c r="L66" s="57" t="str">
        <f>"D48*J48/100/(1+J48/100)"</f>
        <v>D48*J48/100/(1+J48/100)</v>
      </c>
      <c r="M66" s="47"/>
      <c r="N66" s="47"/>
      <c r="O66" s="47"/>
      <c r="P66" s="47"/>
      <c r="Q66" s="7"/>
      <c r="R66" s="47"/>
      <c r="S66" s="47"/>
      <c r="T66" s="47"/>
      <c r="U66" s="47"/>
      <c r="V66" s="47"/>
      <c r="X66" s="11"/>
    </row>
    <row r="67" spans="1:24" s="8" customFormat="1">
      <c r="A67" s="4" t="s">
        <v>16</v>
      </c>
      <c r="B67" s="9" t="s">
        <v>17</v>
      </c>
      <c r="C67" s="6">
        <f t="shared" si="14"/>
        <v>0</v>
      </c>
      <c r="D67" s="6">
        <f t="shared" si="19"/>
        <v>0</v>
      </c>
      <c r="E67" s="6">
        <f t="shared" si="19"/>
        <v>0</v>
      </c>
      <c r="F67" s="6">
        <f t="shared" si="19"/>
        <v>0</v>
      </c>
      <c r="G67" s="6">
        <f t="shared" si="19"/>
        <v>0</v>
      </c>
      <c r="H67" s="6">
        <f t="shared" si="19"/>
        <v>0</v>
      </c>
      <c r="J67" s="22">
        <f>J66</f>
        <v>11.393671446708286</v>
      </c>
      <c r="K67" s="32">
        <f t="shared" si="18"/>
        <v>0</v>
      </c>
      <c r="L67" s="57" t="str">
        <f>"=D49*J49/100/(1+J49/100)"</f>
        <v>=D49*J49/100/(1+J49/100)</v>
      </c>
      <c r="M67" s="47"/>
      <c r="N67" s="47"/>
      <c r="O67" s="47"/>
      <c r="P67" s="47"/>
      <c r="Q67" s="7"/>
      <c r="R67" s="47"/>
      <c r="S67" s="47"/>
      <c r="T67" s="47"/>
      <c r="U67" s="47"/>
      <c r="V67" s="47"/>
      <c r="X67" s="11"/>
    </row>
    <row r="68" spans="1:24" s="8" customFormat="1">
      <c r="A68" s="4">
        <v>2</v>
      </c>
      <c r="B68" s="5" t="s">
        <v>44</v>
      </c>
      <c r="C68" s="6">
        <f t="shared" si="14"/>
        <v>2846.8865864250015</v>
      </c>
      <c r="D68" s="6">
        <f>D16+D33+D50</f>
        <v>214.99449900000016</v>
      </c>
      <c r="E68" s="6">
        <f t="shared" ref="E68:H68" si="20">E16+E33+E50</f>
        <v>1365.2120874250011</v>
      </c>
      <c r="F68" s="6">
        <f t="shared" si="20"/>
        <v>633.34</v>
      </c>
      <c r="G68" s="6">
        <f t="shared" si="20"/>
        <v>633.34</v>
      </c>
      <c r="H68" s="6">
        <f t="shared" si="20"/>
        <v>0</v>
      </c>
      <c r="J68" s="6"/>
      <c r="K68" s="6"/>
      <c r="L68" s="5"/>
      <c r="Q68" s="7"/>
    </row>
    <row r="69" spans="1:24" s="8" customFormat="1">
      <c r="A69" s="44"/>
      <c r="G69" s="16"/>
      <c r="H69" s="16"/>
      <c r="J69" s="7" t="s">
        <v>79</v>
      </c>
      <c r="Q69" s="16"/>
      <c r="R69" s="16"/>
      <c r="S69" s="16"/>
    </row>
    <row r="70" spans="1:24" s="8" customFormat="1">
      <c r="A70" s="68" t="s">
        <v>98</v>
      </c>
      <c r="B70" s="68"/>
      <c r="C70" s="68"/>
      <c r="D70" s="68"/>
      <c r="E70" s="68"/>
      <c r="F70" s="68"/>
      <c r="G70" s="68"/>
      <c r="H70" s="68"/>
      <c r="I70" s="23"/>
      <c r="K70" s="16"/>
      <c r="L70" s="18"/>
      <c r="M70" s="37"/>
      <c r="N70" s="37"/>
      <c r="O70" s="37"/>
      <c r="P70" s="37"/>
      <c r="Q70" s="16"/>
      <c r="R70" s="16"/>
      <c r="S70" s="16"/>
    </row>
    <row r="71" spans="1:24" s="8" customFormat="1">
      <c r="A71" s="1" t="s">
        <v>52</v>
      </c>
      <c r="B71" s="1" t="s">
        <v>2</v>
      </c>
      <c r="C71" s="1" t="s">
        <v>3</v>
      </c>
      <c r="D71" s="55">
        <f>D56</f>
        <v>2019</v>
      </c>
      <c r="E71" s="55">
        <f t="shared" ref="E71:G71" si="21">E56</f>
        <v>2020</v>
      </c>
      <c r="F71" s="55">
        <f t="shared" si="21"/>
        <v>2021</v>
      </c>
      <c r="G71" s="55">
        <f t="shared" si="21"/>
        <v>2022</v>
      </c>
      <c r="H71" s="55">
        <f t="shared" ref="H71" si="22">H56</f>
        <v>2023</v>
      </c>
      <c r="I71" s="23"/>
      <c r="J71" s="62" t="s">
        <v>46</v>
      </c>
      <c r="K71" s="16"/>
      <c r="L71" s="18"/>
      <c r="M71" s="37"/>
      <c r="N71" s="37"/>
      <c r="O71" s="37"/>
      <c r="P71" s="37"/>
      <c r="Q71" s="16"/>
      <c r="R71" s="16"/>
      <c r="S71" s="16"/>
    </row>
    <row r="72" spans="1:24" s="8" customFormat="1">
      <c r="A72" s="45" t="s">
        <v>55</v>
      </c>
      <c r="B72" s="5" t="s">
        <v>54</v>
      </c>
      <c r="C72" s="6">
        <f t="shared" ref="C72:C84" si="23">SUM(D72:H72)</f>
        <v>14226.565205357168</v>
      </c>
      <c r="D72" s="6">
        <f>SUM(D73:D82)</f>
        <v>1485.4009021680292</v>
      </c>
      <c r="E72" s="6">
        <f t="shared" ref="E72:G72" si="24">SUM(E73:E82)</f>
        <v>2557.6605019604553</v>
      </c>
      <c r="F72" s="6">
        <f t="shared" si="24"/>
        <v>5233.2347224100922</v>
      </c>
      <c r="G72" s="6">
        <f t="shared" si="24"/>
        <v>4950.2690788185919</v>
      </c>
      <c r="H72" s="6">
        <f t="shared" ref="H72" si="25">SUM(H73:H82)</f>
        <v>0</v>
      </c>
      <c r="I72" s="23"/>
      <c r="J72" s="64">
        <f>C57+C68-K57-C97</f>
        <v>0</v>
      </c>
      <c r="O72" s="37"/>
      <c r="P72" s="37"/>
      <c r="Q72" s="16"/>
      <c r="R72" s="16"/>
      <c r="S72" s="16"/>
    </row>
    <row r="73" spans="1:24" s="8" customFormat="1">
      <c r="A73" s="45">
        <v>1</v>
      </c>
      <c r="B73" s="9" t="s">
        <v>57</v>
      </c>
      <c r="C73" s="6">
        <f t="shared" si="23"/>
        <v>8745.7272727272721</v>
      </c>
      <c r="D73" s="31">
        <f>IF($C58=0,0,$K58*D58/$C58)</f>
        <v>953.27272727272714</v>
      </c>
      <c r="E73" s="31">
        <f t="shared" ref="E73:H73" si="26">IF($C58=0,0,$K58*E58/$C58)</f>
        <v>1209.6363636363635</v>
      </c>
      <c r="F73" s="31">
        <f t="shared" si="26"/>
        <v>3429.545454545454</v>
      </c>
      <c r="G73" s="31">
        <f t="shared" si="26"/>
        <v>3153.2727272727275</v>
      </c>
      <c r="H73" s="31">
        <f t="shared" si="26"/>
        <v>0</v>
      </c>
      <c r="I73" s="23"/>
      <c r="J73" s="64">
        <f>C97-C177</f>
        <v>0</v>
      </c>
      <c r="O73" s="37"/>
      <c r="P73" s="37"/>
      <c r="Q73" s="16"/>
      <c r="R73" s="16"/>
      <c r="S73" s="16"/>
    </row>
    <row r="74" spans="1:24" s="8" customFormat="1">
      <c r="A74" s="45">
        <v>2</v>
      </c>
      <c r="B74" s="9" t="s">
        <v>29</v>
      </c>
      <c r="C74" s="6">
        <f t="shared" si="23"/>
        <v>4623.5862068965516</v>
      </c>
      <c r="D74" s="31">
        <f t="shared" ref="D74:H74" si="27">IF($C59=0,0,$K59*D59/$C59)</f>
        <v>0</v>
      </c>
      <c r="E74" s="31">
        <f t="shared" si="27"/>
        <v>1266.3448275862067</v>
      </c>
      <c r="F74" s="31">
        <f t="shared" si="27"/>
        <v>1678.6206896551723</v>
      </c>
      <c r="G74" s="31">
        <f t="shared" si="27"/>
        <v>1678.6206896551723</v>
      </c>
      <c r="H74" s="31">
        <f t="shared" si="27"/>
        <v>0</v>
      </c>
      <c r="I74" s="23"/>
      <c r="J74" s="7"/>
      <c r="K74" s="16"/>
      <c r="L74" s="18"/>
      <c r="M74" s="37"/>
      <c r="N74" s="37"/>
      <c r="O74" s="37"/>
      <c r="P74" s="37"/>
      <c r="Q74" s="16"/>
      <c r="R74" s="16"/>
      <c r="S74" s="16"/>
    </row>
    <row r="75" spans="1:24" s="8" customFormat="1">
      <c r="A75" s="45">
        <v>3</v>
      </c>
      <c r="B75" s="9" t="s">
        <v>30</v>
      </c>
      <c r="C75" s="6">
        <f t="shared" si="23"/>
        <v>43.18181818181818</v>
      </c>
      <c r="D75" s="31">
        <f t="shared" ref="D75:H75" si="28">IF($C60=0,0,$K60*D60/$C60)</f>
        <v>0</v>
      </c>
      <c r="E75" s="31">
        <f t="shared" si="28"/>
        <v>12.272727272727272</v>
      </c>
      <c r="F75" s="31">
        <f t="shared" si="28"/>
        <v>15.454545454545455</v>
      </c>
      <c r="G75" s="31">
        <f t="shared" si="28"/>
        <v>15.454545454545455</v>
      </c>
      <c r="H75" s="31">
        <f t="shared" si="28"/>
        <v>0</v>
      </c>
      <c r="I75" s="23"/>
      <c r="J75" s="7"/>
      <c r="K75" s="16"/>
      <c r="L75" s="18"/>
      <c r="M75" s="37"/>
      <c r="N75" s="37"/>
      <c r="O75" s="37"/>
      <c r="P75" s="37"/>
      <c r="Q75" s="16"/>
      <c r="R75" s="16"/>
      <c r="S75" s="16"/>
    </row>
    <row r="76" spans="1:24" s="8" customFormat="1">
      <c r="A76" s="45">
        <v>4</v>
      </c>
      <c r="B76" s="9" t="s">
        <v>31</v>
      </c>
      <c r="C76" s="6">
        <f t="shared" si="23"/>
        <v>10.896551724137934</v>
      </c>
      <c r="D76" s="31">
        <f t="shared" ref="D76:H76" si="29">IF($C61=0,0,$K61*D61/$C61)</f>
        <v>0</v>
      </c>
      <c r="E76" s="31">
        <f t="shared" si="29"/>
        <v>3.4482758620689662</v>
      </c>
      <c r="F76" s="31">
        <f t="shared" si="29"/>
        <v>3.7241379310344835</v>
      </c>
      <c r="G76" s="31">
        <f t="shared" si="29"/>
        <v>3.7241379310344835</v>
      </c>
      <c r="H76" s="31">
        <f t="shared" si="29"/>
        <v>0</v>
      </c>
      <c r="I76" s="23"/>
      <c r="J76" s="7"/>
      <c r="K76" s="16"/>
      <c r="L76" s="18"/>
      <c r="M76" s="37"/>
      <c r="N76" s="37"/>
      <c r="O76" s="37"/>
      <c r="P76" s="37"/>
      <c r="Q76" s="16"/>
      <c r="R76" s="16"/>
      <c r="S76" s="16"/>
    </row>
    <row r="77" spans="1:24" s="8" customFormat="1">
      <c r="A77" s="45">
        <v>5</v>
      </c>
      <c r="B77" s="9" t="s">
        <v>33</v>
      </c>
      <c r="C77" s="6">
        <f t="shared" si="23"/>
        <v>95.454545454545439</v>
      </c>
      <c r="D77" s="31">
        <f t="shared" ref="D77:H77" si="30">IF($C62=0,0,$K62*D62/$C62)</f>
        <v>10.909090909090908</v>
      </c>
      <c r="E77" s="31">
        <f t="shared" si="30"/>
        <v>18.636363636363633</v>
      </c>
      <c r="F77" s="31">
        <f t="shared" si="30"/>
        <v>34.090909090909086</v>
      </c>
      <c r="G77" s="31">
        <f t="shared" si="30"/>
        <v>31.81818181818182</v>
      </c>
      <c r="H77" s="31">
        <f t="shared" si="30"/>
        <v>0</v>
      </c>
      <c r="I77" s="23"/>
      <c r="J77" s="7"/>
      <c r="K77" s="16"/>
      <c r="L77" s="18"/>
      <c r="M77" s="37"/>
      <c r="N77" s="37"/>
      <c r="O77" s="37"/>
      <c r="P77" s="37"/>
      <c r="Q77" s="16"/>
      <c r="R77" s="16"/>
      <c r="S77" s="16"/>
    </row>
    <row r="78" spans="1:24" s="8" customFormat="1">
      <c r="A78" s="45">
        <v>6</v>
      </c>
      <c r="B78" s="9" t="s">
        <v>36</v>
      </c>
      <c r="C78" s="6">
        <f t="shared" si="23"/>
        <v>492.09090909090901</v>
      </c>
      <c r="D78" s="31">
        <f t="shared" ref="D78:H78" si="31">IF($C63=0,0,$K63*D63/$C63)</f>
        <v>492.09090909090901</v>
      </c>
      <c r="E78" s="31">
        <f t="shared" si="31"/>
        <v>0</v>
      </c>
      <c r="F78" s="31">
        <f t="shared" si="31"/>
        <v>0</v>
      </c>
      <c r="G78" s="31">
        <f t="shared" si="31"/>
        <v>0</v>
      </c>
      <c r="H78" s="31">
        <f t="shared" si="31"/>
        <v>0</v>
      </c>
      <c r="I78" s="23"/>
      <c r="J78" s="7"/>
      <c r="K78" s="16"/>
      <c r="L78" s="18"/>
      <c r="M78" s="37"/>
      <c r="N78" s="37"/>
      <c r="O78" s="37"/>
      <c r="P78" s="37"/>
      <c r="Q78" s="16"/>
      <c r="R78" s="16"/>
      <c r="S78" s="16"/>
    </row>
    <row r="79" spans="1:24" s="8" customFormat="1">
      <c r="A79" s="45">
        <v>7</v>
      </c>
      <c r="B79" s="9" t="s">
        <v>37</v>
      </c>
      <c r="C79" s="6">
        <f t="shared" si="23"/>
        <v>19.811320754716981</v>
      </c>
      <c r="D79" s="31">
        <f t="shared" ref="D79:H79" si="32">IF($C64=0,0,$K64*D64/$C64)</f>
        <v>5.6603773584905657</v>
      </c>
      <c r="E79" s="31">
        <f t="shared" si="32"/>
        <v>14.150943396226415</v>
      </c>
      <c r="F79" s="31">
        <f t="shared" si="32"/>
        <v>0</v>
      </c>
      <c r="G79" s="31">
        <f t="shared" si="32"/>
        <v>0</v>
      </c>
      <c r="H79" s="31">
        <f t="shared" si="32"/>
        <v>0</v>
      </c>
      <c r="I79" s="23"/>
      <c r="J79" s="7"/>
      <c r="K79" s="16"/>
      <c r="L79" s="18"/>
      <c r="M79" s="37"/>
      <c r="N79" s="37"/>
      <c r="O79" s="37"/>
      <c r="P79" s="37"/>
      <c r="Q79" s="16"/>
      <c r="R79" s="16"/>
      <c r="S79" s="16"/>
    </row>
    <row r="80" spans="1:24" s="8" customFormat="1">
      <c r="A80" s="45">
        <v>8</v>
      </c>
      <c r="B80" s="9" t="s">
        <v>39</v>
      </c>
      <c r="C80" s="6">
        <f t="shared" si="23"/>
        <v>10.754716981132075</v>
      </c>
      <c r="D80" s="31">
        <f t="shared" ref="D80:H80" si="33">IF($C65=0,0,$K65*D65/$C65)</f>
        <v>1.6981132075471697</v>
      </c>
      <c r="E80" s="31">
        <f t="shared" si="33"/>
        <v>1.9811320754716979</v>
      </c>
      <c r="F80" s="31">
        <f t="shared" si="33"/>
        <v>3.6792452830188682</v>
      </c>
      <c r="G80" s="31">
        <f t="shared" si="33"/>
        <v>3.3962264150943393</v>
      </c>
      <c r="H80" s="31">
        <f t="shared" si="33"/>
        <v>0</v>
      </c>
      <c r="I80" s="23"/>
      <c r="J80" s="7"/>
      <c r="K80" s="16"/>
      <c r="L80" s="18"/>
      <c r="M80" s="37"/>
      <c r="N80" s="37"/>
      <c r="O80" s="37"/>
      <c r="P80" s="37"/>
      <c r="Q80" s="16"/>
      <c r="R80" s="16"/>
      <c r="S80" s="16"/>
    </row>
    <row r="81" spans="1:19" s="8" customFormat="1">
      <c r="A81" s="45">
        <v>9</v>
      </c>
      <c r="B81" s="9" t="s">
        <v>42</v>
      </c>
      <c r="C81" s="6">
        <f t="shared" si="23"/>
        <v>185.06186354608639</v>
      </c>
      <c r="D81" s="31">
        <f t="shared" ref="D81:H81" si="34">IF($C66=0,0,$K66*D66/$C66)</f>
        <v>21.769684329264418</v>
      </c>
      <c r="E81" s="31">
        <f t="shared" si="34"/>
        <v>31.189868495026992</v>
      </c>
      <c r="F81" s="31">
        <f t="shared" si="34"/>
        <v>68.119740449959124</v>
      </c>
      <c r="G81" s="31">
        <f t="shared" si="34"/>
        <v>63.982570271835854</v>
      </c>
      <c r="H81" s="31">
        <f t="shared" si="34"/>
        <v>0</v>
      </c>
      <c r="I81" s="23"/>
      <c r="J81" s="7"/>
      <c r="K81" s="16"/>
      <c r="L81" s="18"/>
      <c r="M81" s="37"/>
      <c r="N81" s="37"/>
      <c r="O81" s="37"/>
      <c r="P81" s="37"/>
      <c r="Q81" s="16"/>
      <c r="R81" s="16"/>
      <c r="S81" s="16"/>
    </row>
    <row r="82" spans="1:19" s="8" customFormat="1">
      <c r="A82" s="45">
        <v>10</v>
      </c>
      <c r="B82" s="9" t="s">
        <v>43</v>
      </c>
      <c r="C82" s="6">
        <f t="shared" si="23"/>
        <v>0</v>
      </c>
      <c r="D82" s="31">
        <f t="shared" ref="D82:H82" si="35">IF($C67=0,0,$K67*D67/$C67)</f>
        <v>0</v>
      </c>
      <c r="E82" s="31">
        <f t="shared" si="35"/>
        <v>0</v>
      </c>
      <c r="F82" s="31">
        <f t="shared" si="35"/>
        <v>0</v>
      </c>
      <c r="G82" s="31">
        <f t="shared" si="35"/>
        <v>0</v>
      </c>
      <c r="H82" s="31">
        <f t="shared" si="35"/>
        <v>0</v>
      </c>
      <c r="I82" s="23"/>
      <c r="J82" s="7"/>
      <c r="K82" s="16"/>
      <c r="L82" s="18"/>
      <c r="M82" s="37"/>
      <c r="N82" s="37"/>
      <c r="O82" s="37"/>
      <c r="P82" s="37"/>
      <c r="Q82" s="16"/>
      <c r="R82" s="16"/>
      <c r="S82" s="16"/>
    </row>
    <row r="83" spans="1:19" s="8" customFormat="1">
      <c r="A83" s="45" t="s">
        <v>34</v>
      </c>
      <c r="B83" s="6" t="str">
        <f>B68</f>
        <v>建设期利息</v>
      </c>
      <c r="C83" s="6">
        <f t="shared" si="23"/>
        <v>2846.8865864250015</v>
      </c>
      <c r="D83" s="31">
        <f>D68</f>
        <v>214.99449900000016</v>
      </c>
      <c r="E83" s="31">
        <f>E68</f>
        <v>1365.2120874250011</v>
      </c>
      <c r="F83" s="31">
        <f>F68</f>
        <v>633.34</v>
      </c>
      <c r="G83" s="31">
        <f>G68</f>
        <v>633.34</v>
      </c>
      <c r="H83" s="31">
        <f>H68</f>
        <v>0</v>
      </c>
      <c r="I83" s="23"/>
      <c r="J83" s="7"/>
      <c r="K83" s="16"/>
      <c r="L83" s="18"/>
      <c r="M83" s="37"/>
      <c r="N83" s="37"/>
      <c r="O83" s="37"/>
      <c r="P83" s="37"/>
      <c r="Q83" s="16"/>
      <c r="R83" s="16"/>
      <c r="S83" s="16"/>
    </row>
    <row r="84" spans="1:19" s="8" customFormat="1">
      <c r="A84" s="45" t="s">
        <v>40</v>
      </c>
      <c r="B84" s="5" t="s">
        <v>47</v>
      </c>
      <c r="C84" s="6">
        <f t="shared" si="23"/>
        <v>5425.6834020148544</v>
      </c>
      <c r="D84" s="31">
        <f>D62+D66+D67+D68-D77-D81-D82</f>
        <v>515.15362022154636</v>
      </c>
      <c r="E84" s="31">
        <f>E62+E66+E67+E68-E77-E81-E82</f>
        <v>1825.3230285175091</v>
      </c>
      <c r="F84" s="31">
        <f>F62+F66+F67+F68-F77-F81-F82</f>
        <v>1572.1225750496171</v>
      </c>
      <c r="G84" s="31">
        <f>G62+G66+G67+G68-G77-G81-G82</f>
        <v>1513.0841782261821</v>
      </c>
      <c r="H84" s="31">
        <f>H62+H66+H67+H68-H77-H81-H82</f>
        <v>0</v>
      </c>
      <c r="I84" s="23"/>
      <c r="J84" s="7"/>
      <c r="K84" s="16"/>
      <c r="L84" s="18"/>
      <c r="M84" s="37"/>
      <c r="N84" s="37"/>
      <c r="O84" s="37"/>
      <c r="P84" s="37"/>
      <c r="Q84" s="16"/>
      <c r="R84" s="16"/>
      <c r="S84" s="16"/>
    </row>
    <row r="85" spans="1:19" s="8" customFormat="1">
      <c r="A85" s="46"/>
      <c r="B85" s="46"/>
      <c r="C85" s="46"/>
      <c r="D85" s="46"/>
      <c r="E85" s="46"/>
      <c r="F85" s="46"/>
      <c r="G85" s="16"/>
      <c r="H85" s="16"/>
      <c r="I85" s="23"/>
      <c r="J85" s="7"/>
      <c r="K85" s="16"/>
      <c r="L85" s="18"/>
      <c r="M85" s="37"/>
      <c r="N85" s="37"/>
      <c r="O85" s="37"/>
      <c r="P85" s="37"/>
      <c r="Q85" s="16"/>
      <c r="R85" s="16"/>
      <c r="S85" s="16"/>
    </row>
    <row r="86" spans="1:19" s="8" customFormat="1">
      <c r="A86" s="65" t="s">
        <v>78</v>
      </c>
      <c r="B86" s="65"/>
      <c r="C86" s="65"/>
      <c r="D86" s="65"/>
      <c r="E86" s="65"/>
      <c r="F86" s="65"/>
      <c r="G86" s="65"/>
      <c r="H86" s="65"/>
      <c r="I86" s="23"/>
      <c r="J86" s="7"/>
      <c r="K86" s="16"/>
      <c r="L86" s="18"/>
      <c r="M86" s="37"/>
      <c r="N86" s="37"/>
      <c r="O86" s="37"/>
      <c r="P86" s="37"/>
      <c r="Q86" s="16"/>
      <c r="R86" s="16"/>
      <c r="S86" s="16"/>
    </row>
    <row r="87" spans="1:19" s="8" customFormat="1">
      <c r="A87" s="1" t="s">
        <v>52</v>
      </c>
      <c r="B87" s="1" t="s">
        <v>53</v>
      </c>
      <c r="C87" s="1" t="s">
        <v>3</v>
      </c>
      <c r="D87" s="55">
        <f>D56</f>
        <v>2019</v>
      </c>
      <c r="E87" s="55">
        <f t="shared" ref="E87:G87" si="36">E56</f>
        <v>2020</v>
      </c>
      <c r="F87" s="55">
        <f t="shared" si="36"/>
        <v>2021</v>
      </c>
      <c r="G87" s="55">
        <f t="shared" si="36"/>
        <v>2022</v>
      </c>
      <c r="H87" s="55">
        <f t="shared" ref="H87" si="37">H56</f>
        <v>2023</v>
      </c>
      <c r="I87" s="23"/>
      <c r="L87" s="18"/>
      <c r="M87" s="37"/>
      <c r="N87" s="37"/>
      <c r="O87" s="37"/>
      <c r="P87" s="37"/>
      <c r="Q87" s="16"/>
      <c r="R87" s="16"/>
      <c r="S87" s="16"/>
    </row>
    <row r="88" spans="1:19" s="8" customFormat="1">
      <c r="A88" s="6" t="s">
        <v>55</v>
      </c>
      <c r="B88" s="5" t="s">
        <v>56</v>
      </c>
      <c r="C88" s="6"/>
      <c r="D88" s="6"/>
      <c r="E88" s="6"/>
      <c r="F88" s="6"/>
      <c r="G88" s="6"/>
      <c r="H88" s="6"/>
      <c r="L88" s="18"/>
      <c r="M88" s="37"/>
      <c r="N88" s="37"/>
      <c r="O88" s="37"/>
      <c r="P88" s="37"/>
      <c r="Q88" s="16"/>
      <c r="R88" s="16"/>
      <c r="S88" s="16"/>
    </row>
    <row r="89" spans="1:19" s="8" customFormat="1">
      <c r="A89" s="35">
        <v>1</v>
      </c>
      <c r="B89" s="6" t="s">
        <v>58</v>
      </c>
      <c r="C89" s="33">
        <f>SUM(D89:H89)</f>
        <v>91201.737757886629</v>
      </c>
      <c r="D89" s="6">
        <f>IF($D$98=0,0,(D58-D73)+D$84*(D58-D73)/D$98)</f>
        <v>9869.6321402039594</v>
      </c>
      <c r="E89" s="6">
        <f>IF($E$98=0,0,(E58-E73)+E$84*(E58-E73)/E$98)</f>
        <v>13177.424738123093</v>
      </c>
      <c r="F89" s="6">
        <f>IF($F$98=0,0,(F58-F73)+F$84*(F58-F73)/F$98)</f>
        <v>35492.911284643378</v>
      </c>
      <c r="G89" s="6">
        <f>IF($G$98=0,0,(G58-G73)+G$84*(G58-G73)/G$98)</f>
        <v>32661.769594916204</v>
      </c>
      <c r="H89" s="6">
        <f>IF($H$98=0,0,(H58-H73)+H$84*(H58-H73)/H$98)</f>
        <v>0</v>
      </c>
      <c r="I89" s="23"/>
      <c r="L89" s="18"/>
      <c r="M89" s="37"/>
      <c r="N89" s="37"/>
      <c r="O89" s="37"/>
      <c r="P89" s="37"/>
      <c r="Q89" s="16"/>
      <c r="R89" s="16"/>
      <c r="S89" s="16"/>
    </row>
    <row r="90" spans="1:19" s="8" customFormat="1">
      <c r="A90" s="35">
        <v>2</v>
      </c>
      <c r="B90" s="6" t="s">
        <v>96</v>
      </c>
      <c r="C90" s="33">
        <f>SUM(D90:H90)</f>
        <v>30346.716612791217</v>
      </c>
      <c r="D90" s="6">
        <f t="shared" ref="D90:D96" si="38">IF($D$98=0,0,(D59-D74)+D$84*(D59-D74)/D$98)</f>
        <v>0</v>
      </c>
      <c r="E90" s="6">
        <f t="shared" ref="E90:E96" si="39">IF($E$98=0,0,(E59-E74)+E$84*(E59-E74)/E$98)</f>
        <v>8621.9938485606017</v>
      </c>
      <c r="F90" s="6">
        <f t="shared" ref="F90:F96" si="40">IF($F$98=0,0,(F59-F74)+F$84*(F59-F74)/F$98)</f>
        <v>10857.695285014534</v>
      </c>
      <c r="G90" s="6">
        <f t="shared" ref="G90:G96" si="41">IF($G$98=0,0,(G59-G74)+G$84*(G59-G74)/G$98)</f>
        <v>10867.027479216082</v>
      </c>
      <c r="H90" s="6">
        <f t="shared" ref="H90:H96" si="42">IF($H$98=0,0,(H59-H74)+H$84*(H59-H74)/H$98)</f>
        <v>0</v>
      </c>
      <c r="I90" s="23"/>
      <c r="J90" s="7"/>
      <c r="K90" s="16"/>
      <c r="L90" s="18"/>
      <c r="M90" s="37"/>
      <c r="N90" s="37"/>
      <c r="O90" s="37"/>
      <c r="P90" s="37"/>
      <c r="Q90" s="16"/>
      <c r="R90" s="16"/>
      <c r="S90" s="16"/>
    </row>
    <row r="91" spans="1:19" s="8" customFormat="1">
      <c r="A91" s="35"/>
      <c r="B91" s="6" t="s">
        <v>94</v>
      </c>
      <c r="C91" s="33">
        <f>SUM(D91:H91)</f>
        <v>453.71606815225448</v>
      </c>
      <c r="D91" s="6">
        <f t="shared" si="38"/>
        <v>0</v>
      </c>
      <c r="E91" s="6">
        <f t="shared" si="39"/>
        <v>133.69550125106102</v>
      </c>
      <c r="F91" s="6">
        <f t="shared" si="40"/>
        <v>159.94154853252152</v>
      </c>
      <c r="G91" s="6">
        <f t="shared" si="41"/>
        <v>160.07901836867191</v>
      </c>
      <c r="H91" s="6">
        <f t="shared" si="42"/>
        <v>0</v>
      </c>
      <c r="I91" s="23"/>
      <c r="J91" s="7"/>
      <c r="L91" s="18"/>
      <c r="M91" s="37"/>
      <c r="N91" s="37"/>
      <c r="O91" s="37"/>
      <c r="P91" s="37"/>
      <c r="Q91" s="16"/>
      <c r="R91" s="16"/>
      <c r="S91" s="16"/>
    </row>
    <row r="92" spans="1:19" s="8" customFormat="1">
      <c r="A92" s="35">
        <v>3</v>
      </c>
      <c r="B92" s="6" t="s">
        <v>32</v>
      </c>
      <c r="C92" s="33">
        <f>SUM(D92:H92)</f>
        <v>71.675641624935963</v>
      </c>
      <c r="D92" s="6">
        <f t="shared" si="38"/>
        <v>0</v>
      </c>
      <c r="E92" s="6">
        <f t="shared" si="39"/>
        <v>23.477817908072652</v>
      </c>
      <c r="F92" s="6">
        <f t="shared" si="40"/>
        <v>24.088559794198222</v>
      </c>
      <c r="G92" s="6">
        <f t="shared" si="41"/>
        <v>24.109263922665093</v>
      </c>
      <c r="H92" s="6">
        <f t="shared" si="42"/>
        <v>0</v>
      </c>
      <c r="I92" s="23"/>
      <c r="J92" s="7"/>
      <c r="O92" s="37"/>
      <c r="P92" s="37"/>
      <c r="Q92" s="16"/>
      <c r="R92" s="16"/>
      <c r="S92" s="16"/>
    </row>
    <row r="93" spans="1:19" s="8" customFormat="1">
      <c r="A93" s="6" t="s">
        <v>34</v>
      </c>
      <c r="B93" s="5" t="s">
        <v>35</v>
      </c>
      <c r="C93" s="33"/>
      <c r="D93" s="6"/>
      <c r="E93" s="6"/>
      <c r="F93" s="6"/>
      <c r="G93" s="6"/>
      <c r="H93" s="6"/>
      <c r="I93" s="23"/>
      <c r="J93" s="7"/>
      <c r="L93" s="18"/>
      <c r="M93" s="37"/>
      <c r="N93" s="37"/>
      <c r="O93" s="37"/>
      <c r="P93" s="37"/>
      <c r="Q93" s="16"/>
      <c r="R93" s="16"/>
      <c r="S93" s="16"/>
    </row>
    <row r="94" spans="1:19" s="8" customFormat="1">
      <c r="A94" s="35">
        <v>1</v>
      </c>
      <c r="B94" s="6" t="s">
        <v>12</v>
      </c>
      <c r="C94" s="33">
        <f>SUM(D94:H94)</f>
        <v>5094.8234574598546</v>
      </c>
      <c r="D94" s="6">
        <f t="shared" si="38"/>
        <v>5094.8234574598546</v>
      </c>
      <c r="E94" s="6">
        <f t="shared" si="39"/>
        <v>0</v>
      </c>
      <c r="F94" s="6">
        <f t="shared" si="40"/>
        <v>0</v>
      </c>
      <c r="G94" s="6">
        <f t="shared" si="41"/>
        <v>0</v>
      </c>
      <c r="H94" s="6">
        <f t="shared" si="42"/>
        <v>0</v>
      </c>
      <c r="I94" s="23"/>
      <c r="J94" s="7"/>
      <c r="L94" s="18"/>
      <c r="M94" s="37"/>
      <c r="N94" s="37"/>
      <c r="O94" s="37"/>
      <c r="P94" s="37"/>
      <c r="Q94" s="16"/>
      <c r="R94" s="16"/>
      <c r="S94" s="16"/>
    </row>
    <row r="95" spans="1:19" s="8" customFormat="1">
      <c r="A95" s="35">
        <v>2</v>
      </c>
      <c r="B95" s="6" t="s">
        <v>38</v>
      </c>
      <c r="C95" s="33">
        <f>SUM(D95:H95)</f>
        <v>354.6008297674</v>
      </c>
      <c r="D95" s="6">
        <f t="shared" si="38"/>
        <v>97.673765867737004</v>
      </c>
      <c r="E95" s="6">
        <f t="shared" si="39"/>
        <v>256.92706389966298</v>
      </c>
      <c r="F95" s="6">
        <f t="shared" si="40"/>
        <v>0</v>
      </c>
      <c r="G95" s="6">
        <f t="shared" si="41"/>
        <v>0</v>
      </c>
      <c r="H95" s="6">
        <f t="shared" si="42"/>
        <v>0</v>
      </c>
      <c r="I95" s="23"/>
      <c r="J95" s="7"/>
      <c r="L95" s="18"/>
      <c r="M95" s="37"/>
      <c r="N95" s="37"/>
      <c r="O95" s="37"/>
      <c r="P95" s="37"/>
      <c r="Q95" s="16"/>
      <c r="R95" s="16"/>
      <c r="S95" s="16"/>
    </row>
    <row r="96" spans="1:19" s="8" customFormat="1">
      <c r="A96" s="6" t="s">
        <v>40</v>
      </c>
      <c r="B96" s="6" t="s">
        <v>41</v>
      </c>
      <c r="C96" s="33">
        <f>SUM(D96:H96)</f>
        <v>187.36423797601665</v>
      </c>
      <c r="D96" s="6">
        <f t="shared" si="38"/>
        <v>29.302129760321101</v>
      </c>
      <c r="E96" s="6">
        <f t="shared" si="39"/>
        <v>35.969788945952821</v>
      </c>
      <c r="F96" s="6">
        <f t="shared" si="40"/>
        <v>63.461824195756328</v>
      </c>
      <c r="G96" s="6">
        <f t="shared" si="41"/>
        <v>58.630495073986388</v>
      </c>
      <c r="H96" s="6">
        <f t="shared" si="42"/>
        <v>0</v>
      </c>
      <c r="I96" s="23"/>
      <c r="L96" s="18"/>
      <c r="M96" s="37"/>
      <c r="N96" s="37"/>
      <c r="O96" s="37"/>
      <c r="P96" s="37"/>
      <c r="Q96" s="16"/>
      <c r="R96" s="16"/>
      <c r="S96" s="16"/>
    </row>
    <row r="97" spans="1:19" s="8" customFormat="1">
      <c r="A97" s="6" t="s">
        <v>45</v>
      </c>
      <c r="B97" s="5" t="s">
        <v>18</v>
      </c>
      <c r="C97" s="33">
        <f>SUM(D97:H97)</f>
        <v>127710.6346056583</v>
      </c>
      <c r="D97" s="6">
        <f>SUM(D88:D96)</f>
        <v>15091.431493291873</v>
      </c>
      <c r="E97" s="6">
        <f>SUM(E88:E96)</f>
        <v>22249.488758688443</v>
      </c>
      <c r="F97" s="6">
        <f>SUM(F88:F96)</f>
        <v>46598.098502180386</v>
      </c>
      <c r="G97" s="6">
        <f>SUM(G88:G96)</f>
        <v>43771.615851497605</v>
      </c>
      <c r="H97" s="6">
        <f>SUM(H88:H96)</f>
        <v>0</v>
      </c>
      <c r="I97" s="23"/>
      <c r="L97" s="18"/>
      <c r="M97" s="37"/>
      <c r="N97" s="37"/>
      <c r="O97" s="37"/>
      <c r="P97" s="37"/>
      <c r="Q97" s="16"/>
      <c r="R97" s="16"/>
      <c r="S97" s="16"/>
    </row>
    <row r="98" spans="1:19" s="8" customFormat="1">
      <c r="A98" s="6"/>
      <c r="B98" s="6" t="s">
        <v>97</v>
      </c>
      <c r="C98" s="33"/>
      <c r="D98" s="63">
        <f>D$58+D$59+D$60+D$61+D$63+D$64+D$65-D$73-D$74-D$75-D$76-D$78-D$79-D$80</f>
        <v>14576.277873070327</v>
      </c>
      <c r="E98" s="63">
        <f>E$58+E$59+E$60+E$61+E$63+E$64+E$65-E$73-E$74-E$75-E$76-E$78-E$79-E$80</f>
        <v>20424.165730170935</v>
      </c>
      <c r="F98" s="63">
        <f>F$58+F$59+F$60+F$61+F$63+F$64+F$65-F$73-F$74-F$75-F$76-F$78-F$79-F$80</f>
        <v>45025.97592713077</v>
      </c>
      <c r="G98" s="63">
        <f>G$58+G$59+G$60+G$61+G$63+G$64+G$65-G$73-G$74-G$75-G$76-G$78-G$79-G$80</f>
        <v>42258.53167327142</v>
      </c>
      <c r="H98" s="63">
        <f>H$58+H$59+H$60+H$61+H$63+H$64+H$65-H$73-H$74-H$75-H$76-H$78-H$79-H$80</f>
        <v>0</v>
      </c>
      <c r="I98" s="23"/>
      <c r="K98" s="16"/>
      <c r="L98" s="18"/>
      <c r="M98" s="37"/>
      <c r="N98" s="37"/>
      <c r="O98" s="37"/>
      <c r="P98" s="37"/>
      <c r="Q98" s="16"/>
      <c r="R98" s="16"/>
      <c r="S98" s="16"/>
    </row>
    <row r="99" spans="1:19" s="8" customFormat="1">
      <c r="I99" s="23"/>
      <c r="J99" s="7"/>
      <c r="K99" s="16"/>
      <c r="L99" s="18"/>
      <c r="M99" s="37"/>
      <c r="N99" s="37"/>
      <c r="O99" s="37"/>
      <c r="P99" s="37"/>
      <c r="Q99" s="16"/>
      <c r="R99" s="16"/>
      <c r="S99" s="16"/>
    </row>
    <row r="100" spans="1:19" s="8" customFormat="1">
      <c r="A100" s="7"/>
      <c r="B100" s="18"/>
      <c r="C100" s="7"/>
      <c r="D100" s="7"/>
      <c r="E100" s="7"/>
      <c r="F100" s="7"/>
      <c r="G100" s="16"/>
      <c r="H100" s="16"/>
      <c r="I100" s="23"/>
      <c r="J100" s="7"/>
      <c r="K100" s="16"/>
      <c r="L100" s="18"/>
      <c r="M100" s="37"/>
      <c r="N100" s="37"/>
      <c r="O100" s="37"/>
      <c r="P100" s="37"/>
      <c r="Q100" s="16"/>
      <c r="R100" s="16"/>
      <c r="S100" s="16"/>
    </row>
    <row r="101" spans="1:19">
      <c r="A101" s="65" t="s">
        <v>76</v>
      </c>
      <c r="B101" s="65"/>
      <c r="C101" s="65"/>
      <c r="D101" s="65"/>
      <c r="E101" s="65"/>
      <c r="F101" s="65"/>
      <c r="G101" s="65"/>
      <c r="H101" s="65"/>
      <c r="N101" s="47"/>
      <c r="O101" s="47"/>
      <c r="P101" s="47"/>
    </row>
    <row r="102" spans="1:19">
      <c r="A102" s="1" t="s">
        <v>23</v>
      </c>
      <c r="B102" s="1" t="s">
        <v>27</v>
      </c>
      <c r="C102" s="1" t="s">
        <v>3</v>
      </c>
      <c r="D102" s="55">
        <f>D87</f>
        <v>2019</v>
      </c>
      <c r="E102" s="55">
        <f t="shared" ref="E102:G102" si="43">E87</f>
        <v>2020</v>
      </c>
      <c r="F102" s="55">
        <f t="shared" si="43"/>
        <v>2021</v>
      </c>
      <c r="G102" s="55">
        <f t="shared" si="43"/>
        <v>2022</v>
      </c>
      <c r="H102" s="55">
        <f t="shared" ref="H102" si="44">H87</f>
        <v>2023</v>
      </c>
      <c r="J102" s="8"/>
      <c r="K102" s="47"/>
      <c r="L102" s="47"/>
      <c r="M102" s="47"/>
      <c r="N102" s="47"/>
      <c r="O102" s="47"/>
      <c r="P102" s="47"/>
    </row>
    <row r="103" spans="1:19">
      <c r="A103" s="6" t="s">
        <v>24</v>
      </c>
      <c r="B103" s="5" t="s">
        <v>25</v>
      </c>
      <c r="C103" s="6"/>
      <c r="D103" s="6"/>
      <c r="E103" s="6"/>
      <c r="F103" s="6"/>
      <c r="G103" s="6"/>
      <c r="H103" s="6"/>
      <c r="J103" s="8"/>
      <c r="K103" s="47"/>
      <c r="L103" s="47"/>
      <c r="M103" s="47"/>
      <c r="N103" s="47"/>
      <c r="O103" s="47"/>
      <c r="P103" s="47"/>
    </row>
    <row r="104" spans="1:19">
      <c r="A104" s="35">
        <v>1</v>
      </c>
      <c r="B104" s="6" t="s">
        <v>28</v>
      </c>
      <c r="C104" s="33">
        <f>SUM(D104:H104)</f>
        <v>20037.422594608724</v>
      </c>
      <c r="D104" s="6">
        <f>IF(D58=0,0,D89*D6/D58)</f>
        <v>9869.6321402039594</v>
      </c>
      <c r="E104" s="6">
        <f t="shared" ref="E104:H104" si="45">IF(E58=0,0,E89*E6/E58)</f>
        <v>10167.790454404763</v>
      </c>
      <c r="F104" s="6">
        <f t="shared" si="45"/>
        <v>0</v>
      </c>
      <c r="G104" s="6">
        <f t="shared" si="45"/>
        <v>0</v>
      </c>
      <c r="H104" s="6">
        <f t="shared" si="45"/>
        <v>0</v>
      </c>
      <c r="K104" s="47"/>
      <c r="L104" s="47"/>
      <c r="M104" s="47"/>
      <c r="N104" s="47"/>
      <c r="O104" s="47"/>
      <c r="P104" s="47"/>
    </row>
    <row r="105" spans="1:19">
      <c r="A105" s="35">
        <v>2</v>
      </c>
      <c r="B105" s="6" t="s">
        <v>96</v>
      </c>
      <c r="C105" s="33">
        <f>SUM(D105:H105)</f>
        <v>8621.9938485606017</v>
      </c>
      <c r="D105" s="6">
        <f t="shared" ref="D105:H105" si="46">IF(D59=0,0,D90*D7/D59)</f>
        <v>0</v>
      </c>
      <c r="E105" s="6">
        <f t="shared" si="46"/>
        <v>8621.9938485606017</v>
      </c>
      <c r="F105" s="6">
        <f t="shared" si="46"/>
        <v>0</v>
      </c>
      <c r="G105" s="6">
        <f t="shared" si="46"/>
        <v>0</v>
      </c>
      <c r="H105" s="6">
        <f t="shared" si="46"/>
        <v>0</v>
      </c>
      <c r="K105" s="47"/>
      <c r="L105" s="47"/>
      <c r="M105" s="47"/>
      <c r="N105" s="47"/>
      <c r="O105" s="47"/>
      <c r="P105" s="47"/>
    </row>
    <row r="106" spans="1:19">
      <c r="A106" s="35"/>
      <c r="B106" s="6" t="s">
        <v>94</v>
      </c>
      <c r="C106" s="33"/>
      <c r="D106" s="6">
        <f t="shared" ref="D106:H106" si="47">IF(D60=0,0,D91*D8/D60)</f>
        <v>0</v>
      </c>
      <c r="E106" s="6">
        <f t="shared" si="47"/>
        <v>133.69550125106102</v>
      </c>
      <c r="F106" s="6">
        <f t="shared" si="47"/>
        <v>0</v>
      </c>
      <c r="G106" s="6">
        <f t="shared" si="47"/>
        <v>0</v>
      </c>
      <c r="H106" s="6">
        <f t="shared" si="47"/>
        <v>0</v>
      </c>
      <c r="K106" s="47"/>
      <c r="L106" s="47"/>
      <c r="M106" s="47"/>
    </row>
    <row r="107" spans="1:19">
      <c r="A107" s="35">
        <v>3</v>
      </c>
      <c r="B107" s="6" t="s">
        <v>32</v>
      </c>
      <c r="C107" s="33">
        <f>SUM(D107:H107)</f>
        <v>23.477817908072652</v>
      </c>
      <c r="D107" s="6">
        <f t="shared" ref="D107:H107" si="48">IF(D61=0,0,D92*D9/D61)</f>
        <v>0</v>
      </c>
      <c r="E107" s="6">
        <f t="shared" si="48"/>
        <v>23.477817908072652</v>
      </c>
      <c r="F107" s="6">
        <f t="shared" si="48"/>
        <v>0</v>
      </c>
      <c r="G107" s="6">
        <f t="shared" si="48"/>
        <v>0</v>
      </c>
      <c r="H107" s="6">
        <f t="shared" si="48"/>
        <v>0</v>
      </c>
      <c r="K107" s="47"/>
      <c r="L107" s="47"/>
      <c r="M107" s="47"/>
    </row>
    <row r="108" spans="1:19">
      <c r="A108" s="6" t="s">
        <v>34</v>
      </c>
      <c r="B108" s="5" t="s">
        <v>35</v>
      </c>
      <c r="C108" s="33"/>
      <c r="D108" s="6"/>
      <c r="E108" s="6"/>
      <c r="F108" s="6"/>
      <c r="G108" s="6"/>
      <c r="H108" s="6"/>
      <c r="K108" s="47"/>
      <c r="L108" s="47"/>
      <c r="M108" s="47"/>
    </row>
    <row r="109" spans="1:19">
      <c r="A109" s="35">
        <v>1</v>
      </c>
      <c r="B109" s="6" t="s">
        <v>12</v>
      </c>
      <c r="C109" s="33">
        <f>SUM(D109:H109)</f>
        <v>5094.8234574598546</v>
      </c>
      <c r="D109" s="6">
        <f t="shared" ref="D109:H109" si="49">IF(D63=0,0,D94*D11/D63)</f>
        <v>5094.8234574598546</v>
      </c>
      <c r="E109" s="6">
        <f t="shared" si="49"/>
        <v>0</v>
      </c>
      <c r="F109" s="6">
        <f t="shared" si="49"/>
        <v>0</v>
      </c>
      <c r="G109" s="6">
        <f t="shared" si="49"/>
        <v>0</v>
      </c>
      <c r="H109" s="6">
        <f t="shared" si="49"/>
        <v>0</v>
      </c>
    </row>
    <row r="110" spans="1:19">
      <c r="A110" s="35">
        <v>2</v>
      </c>
      <c r="B110" s="6" t="s">
        <v>38</v>
      </c>
      <c r="C110" s="33">
        <f>SUM(D110:H110)</f>
        <v>354.6008297674</v>
      </c>
      <c r="D110" s="6">
        <f t="shared" ref="D110:H110" si="50">IF(D64=0,0,D95*D12/D64)</f>
        <v>97.673765867737004</v>
      </c>
      <c r="E110" s="6">
        <f t="shared" si="50"/>
        <v>256.92706389966298</v>
      </c>
      <c r="F110" s="6">
        <f t="shared" si="50"/>
        <v>0</v>
      </c>
      <c r="G110" s="6">
        <f t="shared" si="50"/>
        <v>0</v>
      </c>
      <c r="H110" s="6">
        <f t="shared" si="50"/>
        <v>0</v>
      </c>
    </row>
    <row r="111" spans="1:19">
      <c r="A111" s="6" t="s">
        <v>40</v>
      </c>
      <c r="B111" s="6" t="s">
        <v>41</v>
      </c>
      <c r="C111" s="33">
        <f>SUM(D111:H111)</f>
        <v>60.133377428280667</v>
      </c>
      <c r="D111" s="6">
        <f t="shared" ref="D111:H111" si="51">IF(D65=0,0,D96*D13/D65)</f>
        <v>29.302129760321101</v>
      </c>
      <c r="E111" s="6">
        <f t="shared" si="51"/>
        <v>30.831247667959563</v>
      </c>
      <c r="F111" s="6">
        <f t="shared" si="51"/>
        <v>0</v>
      </c>
      <c r="G111" s="6">
        <f t="shared" si="51"/>
        <v>0</v>
      </c>
      <c r="H111" s="6">
        <f t="shared" si="51"/>
        <v>0</v>
      </c>
    </row>
    <row r="112" spans="1:19">
      <c r="A112" s="6"/>
      <c r="B112" s="6"/>
      <c r="C112" s="33"/>
      <c r="D112" s="6"/>
      <c r="E112" s="6"/>
      <c r="F112" s="6"/>
      <c r="G112" s="6"/>
      <c r="H112" s="6"/>
    </row>
    <row r="113" spans="1:24">
      <c r="A113" s="6"/>
      <c r="B113" s="6"/>
      <c r="C113" s="33"/>
      <c r="D113" s="12"/>
      <c r="E113" s="12"/>
      <c r="F113" s="12"/>
      <c r="G113" s="12"/>
      <c r="H113" s="12"/>
    </row>
    <row r="114" spans="1:24">
      <c r="A114" s="6" t="s">
        <v>45</v>
      </c>
      <c r="B114" s="5" t="s">
        <v>18</v>
      </c>
      <c r="C114" s="33">
        <f>SUM(D114:H114)</f>
        <v>34326.147426983996</v>
      </c>
      <c r="D114" s="6">
        <f>SUM(D103:D113)</f>
        <v>15091.431493291873</v>
      </c>
      <c r="E114" s="6">
        <f>SUM(E103:E113)</f>
        <v>19234.715933692125</v>
      </c>
      <c r="F114" s="6">
        <f>SUM(F103:F113)</f>
        <v>0</v>
      </c>
      <c r="G114" s="6">
        <f>SUM(G103:G113)</f>
        <v>0</v>
      </c>
      <c r="H114" s="6">
        <f>SUM(H103:H113)</f>
        <v>0</v>
      </c>
    </row>
    <row r="115" spans="1:24">
      <c r="A115" s="18"/>
      <c r="B115" s="18"/>
      <c r="C115" s="7"/>
      <c r="D115" s="7"/>
      <c r="E115" s="7"/>
      <c r="F115" s="7"/>
    </row>
    <row r="116" spans="1:24">
      <c r="A116" s="65" t="s">
        <v>77</v>
      </c>
      <c r="B116" s="65"/>
      <c r="C116" s="65"/>
      <c r="D116" s="65"/>
      <c r="E116" s="65"/>
      <c r="F116" s="65"/>
      <c r="G116" s="65"/>
      <c r="H116" s="65"/>
      <c r="T116" s="50"/>
      <c r="U116" s="50"/>
      <c r="V116" s="50"/>
      <c r="W116" s="50"/>
      <c r="X116" s="50"/>
    </row>
    <row r="117" spans="1:24">
      <c r="A117" s="1" t="s">
        <v>52</v>
      </c>
      <c r="B117" s="1" t="s">
        <v>53</v>
      </c>
      <c r="C117" s="1" t="s">
        <v>3</v>
      </c>
      <c r="D117" s="55">
        <f>D87</f>
        <v>2019</v>
      </c>
      <c r="E117" s="55">
        <f t="shared" ref="E117:G117" si="52">E87</f>
        <v>2020</v>
      </c>
      <c r="F117" s="55">
        <f t="shared" si="52"/>
        <v>2021</v>
      </c>
      <c r="G117" s="55">
        <f t="shared" si="52"/>
        <v>2022</v>
      </c>
      <c r="H117" s="55">
        <f t="shared" ref="H117" si="53">H87</f>
        <v>2023</v>
      </c>
      <c r="T117" s="50"/>
      <c r="U117" s="50"/>
      <c r="V117" s="50"/>
      <c r="W117" s="50"/>
      <c r="X117" s="50"/>
    </row>
    <row r="118" spans="1:24">
      <c r="A118" s="6" t="s">
        <v>55</v>
      </c>
      <c r="B118" s="5" t="s">
        <v>56</v>
      </c>
      <c r="C118" s="6"/>
      <c r="D118" s="6"/>
      <c r="E118" s="6"/>
      <c r="F118" s="6"/>
      <c r="G118" s="6"/>
      <c r="H118" s="6"/>
      <c r="T118" s="50"/>
      <c r="U118" s="50"/>
      <c r="V118" s="50"/>
      <c r="W118" s="50"/>
      <c r="X118" s="50"/>
    </row>
    <row r="119" spans="1:24">
      <c r="A119" s="35">
        <v>1</v>
      </c>
      <c r="B119" s="6" t="s">
        <v>58</v>
      </c>
      <c r="C119" s="33">
        <f>SUM(D119:H119)</f>
        <v>35643.355180183273</v>
      </c>
      <c r="D119" s="6">
        <f t="shared" ref="D119:H120" si="54">IF(D58=0,0,D89*D23/D58)</f>
        <v>0</v>
      </c>
      <c r="E119" s="6">
        <f t="shared" si="54"/>
        <v>3009.6342837183288</v>
      </c>
      <c r="F119" s="6">
        <f t="shared" si="54"/>
        <v>32633.720896464947</v>
      </c>
      <c r="G119" s="6">
        <f t="shared" si="54"/>
        <v>0</v>
      </c>
      <c r="H119" s="6">
        <f t="shared" si="54"/>
        <v>0</v>
      </c>
      <c r="T119" s="50"/>
      <c r="U119" s="50"/>
      <c r="V119" s="50"/>
      <c r="W119" s="50"/>
      <c r="X119" s="50"/>
    </row>
    <row r="120" spans="1:24">
      <c r="A120" s="35">
        <v>2</v>
      </c>
      <c r="B120" s="6" t="s">
        <v>96</v>
      </c>
      <c r="C120" s="33">
        <f>SUM(D120:H120)</f>
        <v>10857.695285014534</v>
      </c>
      <c r="D120" s="6">
        <f t="shared" si="54"/>
        <v>0</v>
      </c>
      <c r="E120" s="6">
        <f t="shared" si="54"/>
        <v>0</v>
      </c>
      <c r="F120" s="6">
        <f t="shared" si="54"/>
        <v>10857.695285014534</v>
      </c>
      <c r="G120" s="6">
        <f t="shared" si="54"/>
        <v>0</v>
      </c>
      <c r="H120" s="6">
        <f t="shared" si="54"/>
        <v>0</v>
      </c>
      <c r="T120" s="50"/>
      <c r="U120" s="50"/>
      <c r="V120" s="50"/>
      <c r="W120" s="50"/>
      <c r="X120" s="50"/>
    </row>
    <row r="121" spans="1:24">
      <c r="A121" s="35"/>
      <c r="B121" s="6" t="s">
        <v>94</v>
      </c>
      <c r="C121" s="33"/>
      <c r="D121" s="6">
        <f t="shared" ref="D121:H121" si="55">IF(D60=0,0,D91*D25/D60)</f>
        <v>0</v>
      </c>
      <c r="E121" s="6">
        <f t="shared" si="55"/>
        <v>0</v>
      </c>
      <c r="F121" s="6">
        <f t="shared" si="55"/>
        <v>159.94154853252152</v>
      </c>
      <c r="G121" s="6">
        <f t="shared" si="55"/>
        <v>0</v>
      </c>
      <c r="H121" s="6">
        <f t="shared" si="55"/>
        <v>0</v>
      </c>
      <c r="T121" s="50"/>
      <c r="U121" s="50"/>
      <c r="V121" s="50"/>
      <c r="W121" s="50"/>
      <c r="X121" s="50"/>
    </row>
    <row r="122" spans="1:24">
      <c r="A122" s="35">
        <v>3</v>
      </c>
      <c r="B122" s="6" t="s">
        <v>32</v>
      </c>
      <c r="C122" s="33">
        <f>SUM(D122:H122)</f>
        <v>24.088559794198222</v>
      </c>
      <c r="D122" s="6">
        <f t="shared" ref="D122:H122" si="56">IF(D61=0,0,D92*D26/D61)</f>
        <v>0</v>
      </c>
      <c r="E122" s="6">
        <f t="shared" si="56"/>
        <v>0</v>
      </c>
      <c r="F122" s="6">
        <f t="shared" si="56"/>
        <v>24.088559794198222</v>
      </c>
      <c r="G122" s="6">
        <f t="shared" si="56"/>
        <v>0</v>
      </c>
      <c r="H122" s="6">
        <f t="shared" si="56"/>
        <v>0</v>
      </c>
      <c r="T122" s="50"/>
      <c r="U122" s="50"/>
      <c r="V122" s="50"/>
      <c r="W122" s="50"/>
      <c r="X122" s="50"/>
    </row>
    <row r="123" spans="1:24">
      <c r="A123" s="6" t="s">
        <v>34</v>
      </c>
      <c r="B123" s="5" t="s">
        <v>35</v>
      </c>
      <c r="C123" s="33"/>
      <c r="D123" s="6"/>
      <c r="E123" s="6"/>
      <c r="F123" s="6"/>
      <c r="G123" s="6"/>
      <c r="H123" s="6"/>
      <c r="T123" s="50"/>
      <c r="U123" s="50"/>
      <c r="V123" s="50"/>
      <c r="W123" s="50"/>
      <c r="X123" s="50"/>
    </row>
    <row r="124" spans="1:24">
      <c r="A124" s="35">
        <v>1</v>
      </c>
      <c r="B124" s="6" t="s">
        <v>12</v>
      </c>
      <c r="C124" s="33">
        <f>SUM(D124:H124)</f>
        <v>0</v>
      </c>
      <c r="D124" s="6">
        <f t="shared" ref="D124:H124" si="57">IF(D63=0,0,D94*D28/D63)</f>
        <v>0</v>
      </c>
      <c r="E124" s="6">
        <f t="shared" si="57"/>
        <v>0</v>
      </c>
      <c r="F124" s="6">
        <f t="shared" si="57"/>
        <v>0</v>
      </c>
      <c r="G124" s="6">
        <f t="shared" si="57"/>
        <v>0</v>
      </c>
      <c r="H124" s="6">
        <f t="shared" si="57"/>
        <v>0</v>
      </c>
      <c r="T124" s="50"/>
      <c r="U124" s="50"/>
      <c r="V124" s="50"/>
      <c r="W124" s="50"/>
      <c r="X124" s="50"/>
    </row>
    <row r="125" spans="1:24">
      <c r="A125" s="35">
        <v>2</v>
      </c>
      <c r="B125" s="6" t="s">
        <v>38</v>
      </c>
      <c r="C125" s="33">
        <f>SUM(D125:H125)</f>
        <v>0</v>
      </c>
      <c r="D125" s="6">
        <f t="shared" ref="D125:H125" si="58">IF(D64=0,0,D95*D29/D64)</f>
        <v>0</v>
      </c>
      <c r="E125" s="6">
        <f t="shared" si="58"/>
        <v>0</v>
      </c>
      <c r="F125" s="6">
        <f t="shared" si="58"/>
        <v>0</v>
      </c>
      <c r="G125" s="6">
        <f t="shared" si="58"/>
        <v>0</v>
      </c>
      <c r="H125" s="6">
        <f t="shared" si="58"/>
        <v>0</v>
      </c>
      <c r="T125" s="50"/>
      <c r="U125" s="50"/>
      <c r="V125" s="50"/>
      <c r="W125" s="50"/>
    </row>
    <row r="126" spans="1:24">
      <c r="A126" s="6" t="s">
        <v>40</v>
      </c>
      <c r="B126" s="6" t="s">
        <v>41</v>
      </c>
      <c r="C126" s="33">
        <f>SUM(D126:H126)</f>
        <v>63.71868668946064</v>
      </c>
      <c r="D126" s="6">
        <f t="shared" ref="D126:H126" si="59">IF(D65=0,0,D96*D30/D65)</f>
        <v>0</v>
      </c>
      <c r="E126" s="6">
        <f t="shared" si="59"/>
        <v>5.1385412779932595</v>
      </c>
      <c r="F126" s="6">
        <f t="shared" si="59"/>
        <v>58.580145411467377</v>
      </c>
      <c r="G126" s="6">
        <f t="shared" si="59"/>
        <v>0</v>
      </c>
      <c r="H126" s="6">
        <f t="shared" si="59"/>
        <v>0</v>
      </c>
      <c r="T126" s="50"/>
      <c r="U126" s="50"/>
      <c r="V126" s="50"/>
      <c r="W126" s="50"/>
    </row>
    <row r="127" spans="1:24">
      <c r="A127" s="6"/>
      <c r="B127" s="6"/>
      <c r="C127" s="33"/>
      <c r="D127" s="6"/>
      <c r="E127" s="6"/>
      <c r="F127" s="6"/>
      <c r="G127" s="6"/>
      <c r="H127" s="6"/>
      <c r="T127" s="50"/>
      <c r="U127" s="50"/>
      <c r="V127" s="50"/>
      <c r="W127" s="50"/>
    </row>
    <row r="128" spans="1:24">
      <c r="A128" s="6"/>
      <c r="B128" s="6"/>
      <c r="C128" s="33"/>
      <c r="D128" s="12"/>
      <c r="E128" s="12"/>
      <c r="F128" s="12"/>
      <c r="G128" s="12"/>
      <c r="H128" s="12"/>
      <c r="T128" s="50"/>
    </row>
    <row r="129" spans="1:20">
      <c r="A129" s="6" t="s">
        <v>45</v>
      </c>
      <c r="B129" s="5" t="s">
        <v>18</v>
      </c>
      <c r="C129" s="6">
        <f t="shared" ref="C129:E129" si="60">SUM(C118:C128)</f>
        <v>46588.857711681463</v>
      </c>
      <c r="D129" s="6">
        <f t="shared" si="60"/>
        <v>0</v>
      </c>
      <c r="E129" s="6">
        <f t="shared" si="60"/>
        <v>3014.772824996322</v>
      </c>
      <c r="F129" s="6">
        <f>SUM(F118:F128)</f>
        <v>43734.026435217667</v>
      </c>
      <c r="G129" s="6">
        <f>SUM(G118:G128)</f>
        <v>0</v>
      </c>
      <c r="H129" s="6">
        <f>SUM(H118:H128)</f>
        <v>0</v>
      </c>
      <c r="T129" s="50"/>
    </row>
    <row r="130" spans="1:20">
      <c r="T130" s="50"/>
    </row>
    <row r="131" spans="1:20">
      <c r="A131" s="65" t="s">
        <v>92</v>
      </c>
      <c r="B131" s="65"/>
      <c r="C131" s="65"/>
      <c r="D131" s="65"/>
      <c r="E131" s="65"/>
      <c r="F131" s="65"/>
      <c r="G131" s="65"/>
      <c r="H131" s="65"/>
      <c r="T131" s="50"/>
    </row>
    <row r="132" spans="1:20">
      <c r="A132" s="1" t="s">
        <v>52</v>
      </c>
      <c r="B132" s="1" t="s">
        <v>53</v>
      </c>
      <c r="C132" s="1" t="s">
        <v>3</v>
      </c>
      <c r="D132" s="55">
        <f>D102</f>
        <v>2019</v>
      </c>
      <c r="E132" s="55">
        <f t="shared" ref="E132:H132" si="61">E102</f>
        <v>2020</v>
      </c>
      <c r="F132" s="55">
        <f t="shared" si="61"/>
        <v>2021</v>
      </c>
      <c r="G132" s="55">
        <f t="shared" si="61"/>
        <v>2022</v>
      </c>
      <c r="H132" s="55">
        <f t="shared" si="61"/>
        <v>2023</v>
      </c>
      <c r="T132" s="50"/>
    </row>
    <row r="133" spans="1:20">
      <c r="A133" s="6" t="s">
        <v>55</v>
      </c>
      <c r="B133" s="5" t="s">
        <v>56</v>
      </c>
      <c r="C133" s="6"/>
      <c r="D133" s="6"/>
      <c r="E133" s="6"/>
      <c r="F133" s="6"/>
      <c r="G133" s="6"/>
      <c r="H133" s="6"/>
      <c r="T133" s="50"/>
    </row>
    <row r="134" spans="1:20">
      <c r="A134" s="35">
        <v>1</v>
      </c>
      <c r="B134" s="6" t="s">
        <v>58</v>
      </c>
      <c r="C134" s="33">
        <f>SUM(D134:H134)</f>
        <v>35520.959983094632</v>
      </c>
      <c r="D134" s="6">
        <f>IF(D58=0,0,D89*D40/D58)</f>
        <v>0</v>
      </c>
      <c r="E134" s="6">
        <f t="shared" ref="E134:H134" si="62">IF(E58=0,0,E89*E40/E58)</f>
        <v>0</v>
      </c>
      <c r="F134" s="6">
        <f t="shared" si="62"/>
        <v>2859.1903881784287</v>
      </c>
      <c r="G134" s="6">
        <f t="shared" si="62"/>
        <v>32661.769594916201</v>
      </c>
      <c r="H134" s="6">
        <f t="shared" si="62"/>
        <v>0</v>
      </c>
      <c r="T134" s="50"/>
    </row>
    <row r="135" spans="1:20">
      <c r="A135" s="35">
        <v>2</v>
      </c>
      <c r="B135" s="6" t="s">
        <v>96</v>
      </c>
      <c r="C135" s="33">
        <f>SUM(D135:H135)</f>
        <v>10867.027479216082</v>
      </c>
      <c r="D135" s="6">
        <f t="shared" ref="D135:H135" si="63">IF(D59=0,0,D90*D41/D59)</f>
        <v>0</v>
      </c>
      <c r="E135" s="6">
        <f t="shared" si="63"/>
        <v>0</v>
      </c>
      <c r="F135" s="6">
        <f t="shared" si="63"/>
        <v>0</v>
      </c>
      <c r="G135" s="6">
        <f t="shared" si="63"/>
        <v>10867.027479216082</v>
      </c>
      <c r="H135" s="6">
        <f t="shared" si="63"/>
        <v>0</v>
      </c>
      <c r="T135" s="50"/>
    </row>
    <row r="136" spans="1:20">
      <c r="A136" s="35"/>
      <c r="B136" s="6" t="s">
        <v>94</v>
      </c>
      <c r="C136" s="33"/>
      <c r="D136" s="6">
        <f t="shared" ref="D136:H136" si="64">IF(D60=0,0,D91*D42/D60)</f>
        <v>0</v>
      </c>
      <c r="E136" s="6">
        <f t="shared" si="64"/>
        <v>0</v>
      </c>
      <c r="F136" s="6">
        <f t="shared" si="64"/>
        <v>0</v>
      </c>
      <c r="G136" s="6">
        <f t="shared" si="64"/>
        <v>160.07901836867191</v>
      </c>
      <c r="H136" s="6">
        <f t="shared" si="64"/>
        <v>0</v>
      </c>
      <c r="T136" s="50"/>
    </row>
    <row r="137" spans="1:20">
      <c r="A137" s="35">
        <v>3</v>
      </c>
      <c r="B137" s="6" t="s">
        <v>32</v>
      </c>
      <c r="C137" s="33">
        <f>SUM(D137:H137)</f>
        <v>24.10926392266509</v>
      </c>
      <c r="D137" s="6">
        <f t="shared" ref="D137:H137" si="65">IF(D61=0,0,D92*D43/D61)</f>
        <v>0</v>
      </c>
      <c r="E137" s="6">
        <f t="shared" si="65"/>
        <v>0</v>
      </c>
      <c r="F137" s="6">
        <f t="shared" si="65"/>
        <v>0</v>
      </c>
      <c r="G137" s="6">
        <f t="shared" si="65"/>
        <v>24.10926392266509</v>
      </c>
      <c r="H137" s="6">
        <f t="shared" si="65"/>
        <v>0</v>
      </c>
      <c r="T137" s="50"/>
    </row>
    <row r="138" spans="1:20">
      <c r="A138" s="6" t="s">
        <v>34</v>
      </c>
      <c r="B138" s="5" t="s">
        <v>35</v>
      </c>
      <c r="C138" s="33"/>
      <c r="D138" s="6"/>
      <c r="E138" s="6"/>
      <c r="F138" s="6"/>
      <c r="G138" s="6"/>
      <c r="H138" s="6"/>
      <c r="T138" s="50"/>
    </row>
    <row r="139" spans="1:20">
      <c r="A139" s="35">
        <v>1</v>
      </c>
      <c r="B139" s="6" t="s">
        <v>12</v>
      </c>
      <c r="C139" s="33">
        <f>SUM(D139:H139)</f>
        <v>0</v>
      </c>
      <c r="D139" s="6">
        <f t="shared" ref="D139:H139" si="66">IF(D63=0,0,D94*D45/D63)</f>
        <v>0</v>
      </c>
      <c r="E139" s="6">
        <f t="shared" si="66"/>
        <v>0</v>
      </c>
      <c r="F139" s="6">
        <f t="shared" si="66"/>
        <v>0</v>
      </c>
      <c r="G139" s="6">
        <f t="shared" si="66"/>
        <v>0</v>
      </c>
      <c r="H139" s="6">
        <f t="shared" si="66"/>
        <v>0</v>
      </c>
      <c r="T139" s="50"/>
    </row>
    <row r="140" spans="1:20">
      <c r="A140" s="35">
        <v>2</v>
      </c>
      <c r="B140" s="6" t="s">
        <v>38</v>
      </c>
      <c r="C140" s="33">
        <f>SUM(D140:H140)</f>
        <v>0</v>
      </c>
      <c r="D140" s="6">
        <f t="shared" ref="D140:H140" si="67">IF(D64=0,0,D95*D46/D64)</f>
        <v>0</v>
      </c>
      <c r="E140" s="6">
        <f t="shared" si="67"/>
        <v>0</v>
      </c>
      <c r="F140" s="6">
        <f t="shared" si="67"/>
        <v>0</v>
      </c>
      <c r="G140" s="6">
        <f t="shared" si="67"/>
        <v>0</v>
      </c>
      <c r="H140" s="6">
        <f t="shared" si="67"/>
        <v>0</v>
      </c>
      <c r="T140" s="50"/>
    </row>
    <row r="141" spans="1:20">
      <c r="A141" s="6" t="s">
        <v>40</v>
      </c>
      <c r="B141" s="6" t="s">
        <v>41</v>
      </c>
      <c r="C141" s="33">
        <f>SUM(D141:H141)</f>
        <v>63.512173858275339</v>
      </c>
      <c r="D141" s="6">
        <f t="shared" ref="D141:H141" si="68">IF(D65=0,0,D96*D47/D65)</f>
        <v>0</v>
      </c>
      <c r="E141" s="6">
        <f t="shared" si="68"/>
        <v>0</v>
      </c>
      <c r="F141" s="6">
        <f t="shared" si="68"/>
        <v>4.8816787842889484</v>
      </c>
      <c r="G141" s="6">
        <f t="shared" si="68"/>
        <v>58.630495073986388</v>
      </c>
      <c r="H141" s="6">
        <f t="shared" si="68"/>
        <v>0</v>
      </c>
      <c r="T141" s="50"/>
    </row>
    <row r="142" spans="1:20">
      <c r="A142" s="6"/>
      <c r="B142" s="6"/>
      <c r="C142" s="33"/>
      <c r="D142" s="6"/>
      <c r="E142" s="6"/>
      <c r="F142" s="6"/>
      <c r="G142" s="6"/>
      <c r="H142" s="6"/>
      <c r="T142" s="50"/>
    </row>
    <row r="143" spans="1:20">
      <c r="A143" s="6"/>
      <c r="B143" s="6"/>
      <c r="C143" s="33"/>
      <c r="D143" s="12"/>
      <c r="E143" s="12"/>
      <c r="F143" s="12"/>
      <c r="G143" s="12"/>
      <c r="H143" s="12"/>
      <c r="T143" s="50"/>
    </row>
    <row r="144" spans="1:20">
      <c r="A144" s="6" t="s">
        <v>45</v>
      </c>
      <c r="B144" s="5" t="s">
        <v>18</v>
      </c>
      <c r="C144" s="6">
        <f t="shared" ref="C144" si="69">SUM(C133:C143)</f>
        <v>46475.608900091655</v>
      </c>
      <c r="D144" s="6">
        <f t="shared" ref="D144" si="70">SUM(D133:D143)</f>
        <v>0</v>
      </c>
      <c r="E144" s="6">
        <f t="shared" ref="E144" si="71">SUM(E133:E143)</f>
        <v>0</v>
      </c>
      <c r="F144" s="6">
        <f>SUM(F133:F143)</f>
        <v>2864.0720669627176</v>
      </c>
      <c r="G144" s="6">
        <f>SUM(G133:G143)</f>
        <v>43771.615851497598</v>
      </c>
      <c r="H144" s="6">
        <f>SUM(H133:H143)</f>
        <v>0</v>
      </c>
      <c r="T144" s="50"/>
    </row>
    <row r="145" spans="1:20">
      <c r="T145" s="50"/>
    </row>
    <row r="146" spans="1:20" s="8" customFormat="1">
      <c r="A146" s="65" t="s">
        <v>75</v>
      </c>
      <c r="B146" s="65"/>
      <c r="C146" s="65"/>
      <c r="D146" s="65"/>
      <c r="E146" s="65"/>
      <c r="F146" s="65"/>
      <c r="G146" s="65"/>
      <c r="H146" s="2"/>
      <c r="I146" s="23"/>
      <c r="J146" s="7"/>
      <c r="K146" s="16"/>
      <c r="L146" s="18"/>
      <c r="M146" s="37"/>
      <c r="N146" s="37"/>
      <c r="O146" s="37"/>
      <c r="P146" s="37"/>
      <c r="Q146" s="16"/>
      <c r="R146" s="16"/>
      <c r="S146" s="16"/>
    </row>
    <row r="147" spans="1:20" s="8" customFormat="1">
      <c r="A147" s="1" t="s">
        <v>1</v>
      </c>
      <c r="B147" s="1" t="s">
        <v>2</v>
      </c>
      <c r="C147" s="1" t="s">
        <v>3</v>
      </c>
      <c r="D147" s="55">
        <f>K4</f>
        <v>2019</v>
      </c>
      <c r="E147" s="55">
        <f>D147+1</f>
        <v>2020</v>
      </c>
      <c r="F147" s="55">
        <f t="shared" ref="F147:G147" si="72">E147+1</f>
        <v>2021</v>
      </c>
      <c r="G147" s="55">
        <f t="shared" si="72"/>
        <v>2022</v>
      </c>
      <c r="H147" s="55">
        <f t="shared" ref="H147:I147" si="73">G147+1</f>
        <v>2023</v>
      </c>
      <c r="I147" s="55">
        <f t="shared" si="73"/>
        <v>2024</v>
      </c>
      <c r="L147" s="18"/>
      <c r="M147" s="37"/>
      <c r="N147" s="37"/>
      <c r="O147" s="37"/>
      <c r="P147" s="37"/>
      <c r="Q147" s="16"/>
      <c r="R147" s="16"/>
      <c r="S147" s="16"/>
    </row>
    <row r="148" spans="1:20" s="8" customFormat="1">
      <c r="A148" s="34" t="s">
        <v>62</v>
      </c>
      <c r="B148" s="6" t="s">
        <v>63</v>
      </c>
      <c r="C148" s="12">
        <f>SUM(D148:I148)</f>
        <v>122073.84608045503</v>
      </c>
      <c r="D148" s="12">
        <f>D149+D154+D159</f>
        <v>0</v>
      </c>
      <c r="E148" s="12">
        <f t="shared" ref="E148:I148" si="74">E149+E154+E159</f>
        <v>28816.589762328458</v>
      </c>
      <c r="F148" s="12">
        <f t="shared" si="74"/>
        <v>0</v>
      </c>
      <c r="G148" s="12">
        <f t="shared" si="74"/>
        <v>46685.080573524523</v>
      </c>
      <c r="H148" s="12">
        <f t="shared" si="74"/>
        <v>46572.175744602042</v>
      </c>
      <c r="I148" s="12">
        <f t="shared" si="74"/>
        <v>0</v>
      </c>
      <c r="L148" s="18"/>
      <c r="M148" s="37"/>
      <c r="N148" s="37"/>
      <c r="O148" s="37"/>
      <c r="P148" s="37"/>
      <c r="Q148" s="16"/>
      <c r="R148" s="16"/>
      <c r="S148" s="16"/>
    </row>
    <row r="149" spans="1:20" s="8" customFormat="1">
      <c r="A149" s="49">
        <v>1.1000000000000001</v>
      </c>
      <c r="B149" s="14" t="s">
        <v>64</v>
      </c>
      <c r="C149" s="12">
        <f t="shared" ref="C149:C177" si="75">SUM(D149:I149)</f>
        <v>28816.589762328458</v>
      </c>
      <c r="D149" s="29">
        <f t="shared" ref="D149:G149" si="76">SUM(D150:D153)</f>
        <v>0</v>
      </c>
      <c r="E149" s="29">
        <f t="shared" si="76"/>
        <v>28816.589762328458</v>
      </c>
      <c r="F149" s="29">
        <f t="shared" si="76"/>
        <v>0</v>
      </c>
      <c r="G149" s="29">
        <f t="shared" si="76"/>
        <v>0</v>
      </c>
      <c r="H149" s="29">
        <f t="shared" ref="H149:I149" si="77">SUM(H150:H153)</f>
        <v>0</v>
      </c>
      <c r="I149" s="29">
        <f t="shared" si="77"/>
        <v>0</v>
      </c>
      <c r="L149" s="18"/>
      <c r="M149" s="37"/>
      <c r="N149" s="37"/>
      <c r="O149" s="37"/>
      <c r="P149" s="37"/>
      <c r="Q149" s="16"/>
      <c r="R149" s="16"/>
      <c r="S149" s="16"/>
    </row>
    <row r="150" spans="1:20" s="8" customFormat="1">
      <c r="A150" s="49"/>
      <c r="B150" s="15" t="s">
        <v>65</v>
      </c>
      <c r="C150" s="12">
        <f t="shared" si="75"/>
        <v>20037.422594608724</v>
      </c>
      <c r="D150" s="29">
        <f>IF(D$147&gt;$K$6,0,IF(D$147&lt;$K$4,0,IF(D$147&lt;$K$6,0,IF(D$147&lt;$K$5,0,IF(D58=0,0,D89*D6/D58)))))</f>
        <v>0</v>
      </c>
      <c r="E150" s="29">
        <f>IF(E$147&gt;$K$6,0,IF(E$147&lt;$K$4,0,IF(E$147&lt;$K$6,0,IF(E$147&lt;$K$5,0,IF(D58=0,0,D89*D6/D58)+IF(E58=0,0,E89*E6/E58)))))</f>
        <v>20037.422594608724</v>
      </c>
      <c r="F150" s="29">
        <f>IF(F$147&gt;$K$6,0,IF(F$147&lt;$K$4,0,IF(F$147&lt;$K$6,0,IF(F$147&lt;$K$5,0,IF(D58=0,0,D89*D6/D58)+IF(E58=0,0,E89*E6/E58)+IF(F58=0,0,F89*F6/F58)))))</f>
        <v>0</v>
      </c>
      <c r="G150" s="29">
        <f>IF(G$147&gt;$K$6,0,IF(G$147&lt;$K$4,0,IF(G$147&lt;$K$6,0,IF(G$147&lt;$K$5,0,IF(D58=0,0,D89*D6/D58)+IF(E58=0,0,E89*E6/E58)+IF(F58=0,0,F89*F6/F58)+IF(G58=0,0,G89*G6/G58)))))</f>
        <v>0</v>
      </c>
      <c r="H150" s="29">
        <f>IF(H$147&gt;$K$6,0,IF(H$147&lt;$K$4,0,IF(H$147&lt;$K$6,0,IF(H$147&lt;$K$5,0,IF(E58=0,0,E89*E6/E58)+IF(F58=0,0,F89*F6/F58)+IF(G58=0,0,G89*G6/G58)+IF(H58=0,0,H89*H6/H58)))))</f>
        <v>0</v>
      </c>
      <c r="I150" s="29">
        <f>IF(I$147&gt;$K$6,0,IF(I$147&lt;$K$4,0,IF(I$147&lt;$K$6,0,IF(I$147&lt;$K$5,0,IF(F58=0,0,F89*F6/F58)+IF(G58=0,0,G89*G6/G58)+IF(H58=0,0,H89*H6/H58)+IF(I58=0,0,I89*I6/I58)))))</f>
        <v>0</v>
      </c>
      <c r="L150" s="18"/>
      <c r="M150" s="37"/>
      <c r="N150" s="37"/>
      <c r="O150" s="37"/>
      <c r="P150" s="37"/>
      <c r="Q150" s="16"/>
      <c r="R150" s="16"/>
      <c r="S150" s="16"/>
    </row>
    <row r="151" spans="1:20" s="8" customFormat="1">
      <c r="A151" s="49"/>
      <c r="B151" s="15" t="s">
        <v>21</v>
      </c>
      <c r="C151" s="12">
        <f t="shared" si="75"/>
        <v>8755.6893498116624</v>
      </c>
      <c r="D151" s="29">
        <f>IF(D$147&gt;$K$6,0,IF(D$147&lt;$K$4,0,IF(D$147&lt;$K$6,0,IF(D$147&lt;$K$5,0,IF(D59+D60=0,0,(D90+D91)*(D7+D8)/(D59+D60))))))</f>
        <v>0</v>
      </c>
      <c r="E151" s="29">
        <f>IF(E$147&gt;$K$6,0,IF(E$147&lt;$K$4,0,IF(E$147&lt;$K$6,0,IF(E$147&lt;$K$5,0,IF(D59+D60=0,0,(D90+D91)*(D7+D8)/(D59+D60))+IF(E59+E60=0,0,(E90+E91)*(E7+E8)/(E59+E60))))))</f>
        <v>8755.6893498116624</v>
      </c>
      <c r="F151" s="29">
        <f>IF(F$147&gt;$K$6,0,IF(F$147&lt;$K$4,0,IF(F$147&lt;$K$6,0,IF(F$147&lt;$K$5,0,IF(D59+D60=0,0,(D90+D91)*(D7+D8)/(D59+D60))+IF(E59+E60=0,0,(E90+E91)*(E7+E8)/(E59+E60))+IF(F59+F60=0,0,(F90+F91)*(F7+F8)/(F59+F60))))))</f>
        <v>0</v>
      </c>
      <c r="G151" s="29">
        <f>IF(G$147&gt;$K$6,0,IF(G$147&lt;$K$4,0,IF(G$147&lt;$K$6,0,IF(G$147&lt;$K$5,0,IF(D59+D60=0,0,(D90+D91)*(D7+D8)/(D59+D60))+IF(E59+E60=0,0,(E90+E91)*(E7+E8)/(E59+E60))+IF(F59+F60=0,0,(F90+F91)*(F7+F8)/(F59+F60))+IF(G59+G60=0,0,(G90+G91)*(G7+G8)/(G59+G60))))))</f>
        <v>0</v>
      </c>
      <c r="H151" s="29">
        <f>IF(H$147&gt;$K$6,0,IF(H$147&lt;$K$4,0,IF(H$147&lt;$K$6,0,IF(H$147&lt;$K$5,0,IF(D59+D60=0,0,(D90+D91)*(D7+D8)/(D59+D60))+IF(E59+E60=0,0,(E90+E91)*(E7+E8)/(E59+E60))+IF(F59+F60=0,0,(F90+F91)*(F7+F8)/(F59+F60))+IF(G59+G60=0,0,(G90+G91)*(G7+G8)/(G59+G60))+IF(H59+H60=0,0,(H90+H91)*(H7+H8)/(H59+H60))))))</f>
        <v>0</v>
      </c>
      <c r="I151" s="29">
        <f>IF(I$147&gt;$K$6,0,IF(I$147&lt;$K$4,0,IF(I$147&lt;$K$6,0,IF(I$147&lt;$K$5,0,IF(D59+D60=0,0,(D90+D91)*(D7+D8)/(D59+D60))+IF(E59+E60=0,0,(E90+E91)*(E7+E8)/(E59+E60))+IF(F59+F60=0,0,(F90+F91)*(F7+F8)/(F59+F60))+IF(G59+G60=0,0,(G90+G91)*(G7+G8)/(G59+G60))+IF(H59+H60=0,0,(H90+H91)*(H7+H8)/(H59+H60))+IF(I59+I60=0,0,(I90+I91)*(I7+I8)/(I59+I60))))))</f>
        <v>0</v>
      </c>
      <c r="L151" s="18"/>
      <c r="M151" s="37"/>
      <c r="N151" s="37"/>
      <c r="O151" s="37"/>
      <c r="P151" s="37"/>
      <c r="Q151" s="16"/>
      <c r="R151" s="16"/>
      <c r="S151" s="16"/>
    </row>
    <row r="152" spans="1:20" s="8" customFormat="1">
      <c r="A152" s="49"/>
      <c r="B152" s="15"/>
      <c r="C152" s="12"/>
      <c r="D152" s="29"/>
      <c r="E152" s="29"/>
      <c r="F152" s="29"/>
      <c r="G152" s="29"/>
      <c r="H152" s="29"/>
      <c r="I152" s="29"/>
      <c r="K152" s="51"/>
      <c r="L152" s="18"/>
      <c r="M152" s="37"/>
      <c r="N152" s="37"/>
      <c r="O152" s="37"/>
      <c r="P152" s="37"/>
      <c r="Q152" s="16"/>
      <c r="R152" s="16"/>
      <c r="S152" s="16"/>
    </row>
    <row r="153" spans="1:20" s="8" customFormat="1">
      <c r="A153" s="49"/>
      <c r="B153" s="15" t="s">
        <v>32</v>
      </c>
      <c r="C153" s="12">
        <f t="shared" si="75"/>
        <v>23.477817908072652</v>
      </c>
      <c r="D153" s="29">
        <f>IF(D$147&gt;$K$6,0,IF(D$147&lt;$K$4,0,IF(D$147&lt;$K$6,0,IF(D$147&lt;$K$5,0,IF(D61=0,0,D92*D9/D61)))))</f>
        <v>0</v>
      </c>
      <c r="E153" s="29">
        <f>IF(E$147&gt;$K$6,0,IF(E$147&lt;$K$4,0,IF(E$147&lt;$K$6,0,IF(E$147&lt;$K$5,0,IF(D61=0,0,D92*D9/D61)+IF(E61=0,0,E92*E9/E61)))))</f>
        <v>23.477817908072652</v>
      </c>
      <c r="F153" s="29">
        <f>IF(F$147&gt;$K$6,0,IF(F$147&lt;$K$4,0,IF(F$147&lt;$K$6,0,IF(F$147&lt;$K$5,0,IF(D61=0,0,D92*D9/D61)+IF(E61=0,0,E92*E9/E61)+IF(F61=0,0,F92*F9/F61)))))</f>
        <v>0</v>
      </c>
      <c r="G153" s="29">
        <f>IF(G$147&gt;$K$6,0,IF(G$147&lt;$K$4,0,IF(G$147&lt;$K$6,0,IF(G$147&lt;$K$5,0,IF(D61=0,0,D92*D9/D61)+IF(E61=0,0,E92*E9/E61)+IF(F61=0,0,F92*F9/F61)+IF(G61=0,0,G92*G9/G61)))))</f>
        <v>0</v>
      </c>
      <c r="H153" s="29">
        <f>IF(H$147&gt;$K$6,0,IF(H$147&lt;$K$4,0,IF(H$147&lt;$K$6,0,IF(H$147&lt;$K$5,0,IF(E61=0,0,E92*E9/E61)+IF(F61=0,0,F92*F9/F61)+IF(G61=0,0,G92*G9/G61)+IF(H61=0,0,H92*H9/H61)))))</f>
        <v>0</v>
      </c>
      <c r="I153" s="29">
        <f>IF(I$147&gt;$K$6,0,IF(I$147&lt;$K$4,0,IF(I$147&lt;$K$6,0,IF(I$147&lt;$K$5,0,IF(F61=0,0,F92*F9/F61)+IF(G61=0,0,G92*G9/G61)+IF(H61=0,0,H92*H9/H61)+IF(I61=0,0,I92*I9/I61)))))</f>
        <v>0</v>
      </c>
      <c r="J153" s="7"/>
      <c r="K153" s="16"/>
      <c r="L153" s="18"/>
      <c r="M153" s="37"/>
      <c r="N153" s="37"/>
      <c r="O153" s="37"/>
      <c r="P153" s="37"/>
      <c r="Q153" s="16"/>
      <c r="R153" s="16"/>
      <c r="S153" s="16"/>
    </row>
    <row r="154" spans="1:20" s="8" customFormat="1">
      <c r="A154" s="49">
        <v>1.2</v>
      </c>
      <c r="B154" s="14" t="s">
        <v>66</v>
      </c>
      <c r="C154" s="12">
        <f t="shared" si="75"/>
        <v>46685.080573524523</v>
      </c>
      <c r="D154" s="29">
        <f t="shared" ref="D154:G154" si="78">SUM(D155:D158)</f>
        <v>0</v>
      </c>
      <c r="E154" s="29">
        <f t="shared" si="78"/>
        <v>0</v>
      </c>
      <c r="F154" s="29">
        <f t="shared" si="78"/>
        <v>0</v>
      </c>
      <c r="G154" s="29">
        <f t="shared" si="78"/>
        <v>46685.080573524523</v>
      </c>
      <c r="H154" s="29">
        <f t="shared" ref="H154:I154" si="79">SUM(H155:H158)</f>
        <v>0</v>
      </c>
      <c r="I154" s="29">
        <f t="shared" si="79"/>
        <v>0</v>
      </c>
      <c r="J154" s="7"/>
      <c r="K154" s="16"/>
      <c r="L154" s="18"/>
      <c r="M154" s="37"/>
      <c r="N154" s="37"/>
      <c r="O154" s="37"/>
      <c r="P154" s="37"/>
      <c r="Q154" s="16"/>
      <c r="R154" s="16"/>
      <c r="S154" s="16"/>
    </row>
    <row r="155" spans="1:20" s="8" customFormat="1">
      <c r="A155" s="49"/>
      <c r="B155" s="15" t="s">
        <v>65</v>
      </c>
      <c r="C155" s="12">
        <f t="shared" si="75"/>
        <v>35643.355180183273</v>
      </c>
      <c r="D155" s="29">
        <f>IF(D$147&gt;$K$23,0,IF(D$147&lt;$K$21,0,IF(D$147&lt;$K$23,0,IF(D$147&lt;$K$22,0,IF(D58=0,0,D89*D23/D58)))))</f>
        <v>0</v>
      </c>
      <c r="E155" s="29">
        <f>IF(E$147&gt;$K$23,0,IF(E$147&lt;$K$21,0,IF(E$147&lt;$K$23,0,IF(E$147&lt;$K$22,0,IF(D58=0,0,D89*D23/D58)+IF(E58=0,0,E89*E23/E58)))))</f>
        <v>0</v>
      </c>
      <c r="F155" s="29">
        <f>IF(F$147&gt;$K$23,0,IF(F$147&lt;$K$21,0,IF(F$147&lt;$K$23,0,IF(F$147&lt;$K$22,0,IF(D58=0,0,D89*D23/D58)+IF(E58=0,0,E89*E23/E58)+IF(F58=0,0,F89*F23/F58)))))</f>
        <v>0</v>
      </c>
      <c r="G155" s="29">
        <f>IF(G$147&gt;$K$23,0,IF(G$147&lt;$K$21,0,IF(G$147&lt;$K$23,0,IF(G$147&lt;$K$22,0,IF(D58=0,0,D89*D23/D58)+IF(E58=0,0,E89*E23/E58)+IF(F58=0,0,F89*F23/F58)+IF(G58=0,0,G89*G23/G58)))))</f>
        <v>35643.355180183273</v>
      </c>
      <c r="H155" s="29">
        <f>IF(H$147&gt;$K$23,0,IF(H$147&lt;$K$21,0,IF(H$147&lt;$K$23,0,IF(H$147&lt;$K$22,0,IF(E58=0,0,E89*E23/E58)+IF(F58=0,0,F89*F23/F58)+IF(G58=0,0,G89*G23/G58)+IF(H58=0,0,H89*H23/H58)))))</f>
        <v>0</v>
      </c>
      <c r="I155" s="29">
        <f>IF(I$147&gt;$K$23,0,IF(I$147&lt;$K$21,0,IF(I$147&lt;$K$23,0,IF(I$147&lt;$K$22,0,IF(F58=0,0,F89*F23/F58)+IF(G58=0,0,G89*G23/G58)+IF(H58=0,0,H89*H23/H58)+IF(I58=0,0,I89*I23/I58)))))</f>
        <v>0</v>
      </c>
      <c r="J155" s="7"/>
      <c r="K155" s="16"/>
      <c r="L155" s="18"/>
      <c r="M155" s="37"/>
      <c r="N155" s="37"/>
      <c r="O155" s="37"/>
      <c r="P155" s="37"/>
      <c r="Q155" s="16"/>
      <c r="R155" s="16"/>
      <c r="S155" s="16"/>
    </row>
    <row r="156" spans="1:20" s="8" customFormat="1">
      <c r="A156" s="49"/>
      <c r="B156" s="15" t="s">
        <v>21</v>
      </c>
      <c r="C156" s="12">
        <f t="shared" si="75"/>
        <v>11017.636833547052</v>
      </c>
      <c r="D156" s="29">
        <f>IF(D$147&gt;$K$23,0,IF(D$147&lt;$K$21,0,IF(D$147&lt;$K$23,0,IF(D$147&lt;$K$22,0,IF(D59+D60=0,0,(D90+D91)*(D24+D25)/(D59+D60))))))</f>
        <v>0</v>
      </c>
      <c r="E156" s="29">
        <f>IF(E$147&gt;$K$23,0,IF(E$147&lt;$K$21,0,IF(E$147&lt;$K$23,0,IF(E$147&lt;$K$22,0,IF(D59+D60=0,0,(D90+D91)*(D24+D25)/(D59+D60))+IF(E59+E60=0,0,(E90+E91)*(E24+E25)/(E59+E60))))))</f>
        <v>0</v>
      </c>
      <c r="F156" s="29">
        <f>IF(F$147&gt;$K$23,0,IF(F$147&lt;$K$21,0,IF(F$147&lt;$K$23,0,IF(F$147&lt;$K$22,0,IF(E59+E60=0,0,IF(D59+D60=0,0,(D90+D91)*(D24+D25)/(D59+D60))+(E90+E91)*(E24+E25)/(E59+E60))+IF(F59+F60=0,0,(F90+F91)*(F24+F25)/(F59+F60))))))</f>
        <v>0</v>
      </c>
      <c r="G156" s="29">
        <f>IF(G$147&gt;$K$23,0,IF(G$147&lt;$K$21,0,IF(G$147&lt;$K$23,0,IF(G$147&lt;$K$22,0,IF(F59+F60=0,0,IF(E59+E60=0,0,IF(D59+D60=0,0,(D90+D91)*(D24+D25)/(D59+D60))+(E90+E91)*(E24+E25)/(E59+E60))+(F90+F91)*(F24+F25)/(F59+F60))+IF(G59+G60=0,0,(G90+G91)*(G24+G25)/(G59+G60))))))</f>
        <v>11017.636833547052</v>
      </c>
      <c r="H156" s="29">
        <f>IF(H$147&gt;$K$23,0,IF(H$147&lt;$K$21,0,IF(H$147&lt;$K$23,0,IF(H$147&lt;$K$22,0,IF(G59+G60=0,0,IF(F59+F60=0,0,IF(E59+E60=0,0,(E90+E91)*(E24+E25)/(E59+E60))+(F90+F91)*(F24+F25)/(F59+F60))+(G90+G91)*(G24+G25)/(G59+G60))+IF(H59+H60=0,0,(H90+H91)*(H24+H25)/(H59+H60))))))</f>
        <v>0</v>
      </c>
      <c r="I156" s="29">
        <f>IF(I$147&gt;$K$23,0,IF(I$147&lt;$K$21,0,IF(I$147&lt;$K$23,0,IF(I$147&lt;$K$22,0,IF(H59+H60=0,0,IF(G59+G60=0,0,IF(F59+F60=0,0,(F90+F91)*(F24+F25)/(F59+F60))+(G90+G91)*(G24+G25)/(G59+G60))+(H90+H91)*(H24+H25)/(H59+H60))+IF(I59+I60=0,0,(I90+I91)*(I24+I25)/(I59+I60))))))</f>
        <v>0</v>
      </c>
      <c r="J156" s="7"/>
      <c r="K156" s="16"/>
      <c r="L156" s="18"/>
      <c r="M156" s="37"/>
      <c r="N156" s="37"/>
      <c r="O156" s="37"/>
      <c r="P156" s="37"/>
      <c r="Q156" s="16"/>
      <c r="R156" s="16"/>
      <c r="S156" s="16"/>
    </row>
    <row r="157" spans="1:20" s="8" customFormat="1">
      <c r="A157" s="49"/>
      <c r="B157" s="15"/>
      <c r="C157" s="12">
        <f t="shared" si="75"/>
        <v>0</v>
      </c>
      <c r="D157" s="29"/>
      <c r="E157" s="29"/>
      <c r="F157" s="29"/>
      <c r="G157" s="29"/>
      <c r="H157" s="29"/>
      <c r="I157" s="29"/>
      <c r="J157" s="7"/>
      <c r="K157" s="16"/>
      <c r="L157" s="18"/>
      <c r="M157" s="37"/>
      <c r="N157" s="37"/>
      <c r="O157" s="37"/>
      <c r="P157" s="37"/>
      <c r="Q157" s="16"/>
      <c r="R157" s="16"/>
      <c r="S157" s="16"/>
    </row>
    <row r="158" spans="1:20" s="8" customFormat="1">
      <c r="A158" s="49"/>
      <c r="B158" s="15" t="s">
        <v>32</v>
      </c>
      <c r="C158" s="12">
        <f t="shared" si="75"/>
        <v>24.088559794198222</v>
      </c>
      <c r="D158" s="29">
        <f>IF(D$147&gt;$K$23,0,IF(D$147&lt;$K$21,0,IF(D$147&lt;$K$23,0,IF(D$147&lt;$K$22,0,IF(D61=0,0,D92*D26/D61)))))</f>
        <v>0</v>
      </c>
      <c r="E158" s="29">
        <f>IF(E$147&gt;$K$23,0,IF(E$147&lt;$K$21,0,IF(E$147&lt;$K$23,0,IF(E$147&lt;$K$22,0,IF(E61=0,0,E92*E26/E61)))))</f>
        <v>0</v>
      </c>
      <c r="F158" s="29">
        <f>IF(F$147&gt;$K$23,0,IF(F$147&lt;$K$21,0,IF(F$147&lt;$K$23,0,IF(F$147&lt;$K$22,0,IF(D61=0,0,D92*D26/D61)+IF(E61=0,0,E92*E26/E61))+IF(F61=0,0,F92*F26/F61))))</f>
        <v>0</v>
      </c>
      <c r="G158" s="29">
        <f>IF(G$147&gt;$K$23,0,IF(G$147&lt;$K$21,0,IF(G$147&lt;$K$23,0,IF(G$147&lt;$K$22,0,IF(E61=0,0,E92*E26/E61)+IF(F61=0,0,F92*F26/F61))+IF(G61=0,0,G92*G26/G61))))</f>
        <v>24.088559794198222</v>
      </c>
      <c r="H158" s="29">
        <f>IF(H$147&gt;$K$23,0,IF(H$147&lt;$K$21,0,IF(H$147&lt;$K$23,0,IF(H$147&lt;$K$22,0,IF(F61=0,0,F92*F26/F61)+IF(G61=0,0,G92*G26/G61))+IF(H61=0,0,H92*H26/H61))))</f>
        <v>0</v>
      </c>
      <c r="I158" s="29">
        <f>IF(I$147&gt;$K$23,0,IF(I$147&lt;$K$21,0,IF(I$147&lt;$K$23,0,IF(I$147&lt;$K$22,0,IF(G61=0,0,G92*G26/G61)+IF(H61=0,0,H92*H26/H61))+IF(I61=0,0,I92*I26/I61))))</f>
        <v>0</v>
      </c>
      <c r="J158" s="7"/>
      <c r="K158" s="16"/>
      <c r="L158" s="18"/>
      <c r="M158" s="37"/>
      <c r="N158" s="37"/>
      <c r="O158" s="37"/>
      <c r="P158" s="37"/>
      <c r="Q158" s="16"/>
      <c r="R158" s="16"/>
      <c r="S158" s="16"/>
    </row>
    <row r="159" spans="1:20" s="8" customFormat="1">
      <c r="A159" s="49">
        <v>1.3</v>
      </c>
      <c r="B159" s="14" t="s">
        <v>99</v>
      </c>
      <c r="C159" s="12">
        <f t="shared" si="75"/>
        <v>46572.175744602042</v>
      </c>
      <c r="D159" s="29">
        <f t="shared" ref="D159:I159" si="80">SUM(D160:D163)</f>
        <v>0</v>
      </c>
      <c r="E159" s="29">
        <f t="shared" si="80"/>
        <v>0</v>
      </c>
      <c r="F159" s="29">
        <f t="shared" si="80"/>
        <v>0</v>
      </c>
      <c r="G159" s="29">
        <f t="shared" si="80"/>
        <v>0</v>
      </c>
      <c r="H159" s="29">
        <f t="shared" si="80"/>
        <v>46572.175744602042</v>
      </c>
      <c r="I159" s="29">
        <f t="shared" si="80"/>
        <v>0</v>
      </c>
      <c r="J159" s="7"/>
      <c r="K159" s="16"/>
      <c r="L159" s="18"/>
      <c r="M159" s="37"/>
      <c r="N159" s="37"/>
      <c r="O159" s="37"/>
      <c r="P159" s="37"/>
      <c r="Q159" s="16"/>
      <c r="R159" s="16"/>
      <c r="S159" s="16"/>
    </row>
    <row r="160" spans="1:20" s="8" customFormat="1">
      <c r="A160" s="49"/>
      <c r="B160" s="15" t="s">
        <v>65</v>
      </c>
      <c r="C160" s="12">
        <f t="shared" si="75"/>
        <v>35520.959983094632</v>
      </c>
      <c r="D160" s="29">
        <f>IF(D$147&gt;$K$40,0,IF(D$147&lt;$K$38,0,IF(D$147&lt;$K$40,0,IF(D$147&lt;$K$39,0,IF(D58=0,0,D89*D40/D58)))))</f>
        <v>0</v>
      </c>
      <c r="E160" s="29">
        <f>IF(E$147&gt;$K$40,0,IF(E$147&lt;$K$38,0,IF(E$147&lt;$K$40,0,IF(E$147&lt;$K$39,0,IF(D58=0,0,D89*D40/D58)+IF(E58=0,0,E89*E40/E58)))))</f>
        <v>0</v>
      </c>
      <c r="F160" s="29">
        <f>IF(F$147&gt;$K$40,0,IF(F$147&lt;$K$38,0,IF(F$147&lt;$K$40,0,IF(F$147&lt;$K$39,0,IF(D58=0,0,D89*D40/D58)+IF(E58=0,0,E89*E40/E58)+IF(F58=0,0,F89*F40/F58)))))</f>
        <v>0</v>
      </c>
      <c r="G160" s="29">
        <f>IF(G$147&gt;$K$40,0,IF(G$147&lt;$K$38,0,IF(G$147&lt;$K$40,0,IF(G$147&lt;$K$39,0,IF(D58=0,0,D89*D40/D58)+IF(E58=0,0,E89*E40/E58)+IF(F58=0,0,F89*F40/F58)+IF(G58=0,0,G89*G40/G58)))))</f>
        <v>0</v>
      </c>
      <c r="H160" s="29">
        <f>IF(H$147&gt;$K$40,0,IF(H$147&lt;$K$38,0,IF(H$147&lt;$K$40,0,IF(H$147&lt;$K$39,0,IF(E58=0,0,IF(D58=0,0,D89*D40/D58)+E89*E40/E58)+IF(F58=0,0,F89*F40/F58)+IF(G58=0,0,G89*G40/G58)+IF(H58=0,0,H89*H40/H58)))))</f>
        <v>35520.959983094632</v>
      </c>
      <c r="I160" s="29">
        <f>IF(I$147&gt;$K$40,0,IF(I$147&lt;$K$38,0,IF(I$147&lt;$K$40,0,IF(I$147&lt;$K$39,0,IF(F58=0,0,IF(D58=0,0,D89*D40/D58)+IF(E58=0,0,E89*E40/E58)+F89*F40/F58)+IF(G58=0,0,G89*G40/G58)+IF(H58=0,0,H89*H40/H58)+IF(I58=0,0,I89*I40/I58)))))</f>
        <v>0</v>
      </c>
      <c r="J160" s="7"/>
      <c r="K160" s="16"/>
      <c r="L160" s="18"/>
      <c r="M160" s="37"/>
      <c r="N160" s="37"/>
      <c r="O160" s="37"/>
      <c r="P160" s="37"/>
      <c r="Q160" s="16"/>
      <c r="R160" s="16"/>
      <c r="S160" s="16"/>
    </row>
    <row r="161" spans="1:19" s="8" customFormat="1">
      <c r="A161" s="49"/>
      <c r="B161" s="15" t="s">
        <v>21</v>
      </c>
      <c r="C161" s="12">
        <f t="shared" si="75"/>
        <v>11027.106497584751</v>
      </c>
      <c r="D161" s="29">
        <f>IF(D$147&gt;$K$40,0,IF(D$147&lt;$K$38,0,IF(D$147&lt;$K$40,0,IF(D$147&lt;$K$39,0,IF(D59+D60=0,0,(D90+D91)*(D41+D42)/(D59+D60))))))</f>
        <v>0</v>
      </c>
      <c r="E161" s="29">
        <f>IF(E$147&gt;$K$40,0,IF(E$147&lt;$K$38,0,IF(E$147&lt;$K$40,0,IF(E$147&lt;$K$39,0,IF(D59+D60=0,0,(D90+D91)*(D41+D42)/(D59+D60))+IF(E59+E60=0,0,(E90+E91)*(E41+E42)/(E59+E60))))))</f>
        <v>0</v>
      </c>
      <c r="F161" s="29">
        <f>IF(F$147&gt;$K$40,0,IF(F$147&lt;$K$38,0,IF(F$147&lt;$K$40,0,IF(F$147&lt;$K$39,0,IF(D59+D60=0,0,(D90+D91)*(D41+D42)/(D59+D60))+IF(E59+E60=0,0,(E90+E91)*(E41+E42)/(E59+E60))+IF(F59+F60=0,0,(F90+F91)*(F41+F42)/(F59+F60))))))</f>
        <v>0</v>
      </c>
      <c r="G161" s="29">
        <f>IF(G$147&gt;$K$40,0,IF(G$147&lt;$K$38,0,IF(G$147&lt;$K$40,0,IF(G$147&lt;$K$39,0,IF(D59+D60=0,0,(D90+D91)*(D41+D42)/(D59+D60))+IF(E59+E60=0,0,(E90+E91)*(E41+E42)/(E59+E60))+IF(F59+F60=0,0,(F90+F91)*(F41+F42)/(F59+F60))+IF(G59+G60=0,0,(G90+G91)*(G41+G42)/(G59+G60))))))</f>
        <v>0</v>
      </c>
      <c r="H161" s="29">
        <f>IF(H$147&gt;$K$40,0,IF(H$147&lt;$K$38,0,IF(H$147&lt;$K$40,0,IF(H$147&lt;$K$39,0,IF(D59+D60=0,0,(D90+D91)*(D41+D42)/(D59+D60))+IF(E59+E60=0,0,(E90+E91)*(E41+E42)/(E59+E60))+IF(F59+F60=0,0,(F90+F91)*(F41+F42)/(F59+F60))+IF(G59+G60=0,0,(G90+G91)*(G41+G42)/(G59+G60))+IF(H59+H60=0,0,(H90+H91)*(H41+H42)/(H59+H60))))))</f>
        <v>11027.106497584751</v>
      </c>
      <c r="I161" s="29">
        <f>IF(I$147&gt;$K$40,0,IF(I$147&lt;$K$38,0,IF(I$147&lt;$K$40,0,IF(I$147&lt;$K$39,0,IF(D59+D60=0,0,(D90+D91)*(D41+D42)/(D59+D60))+IF(E59+E60=0,0,(E90+E91)*(E41+E42)/(E59+E60))+IF(F59+F60=0,0,(F90+F91)*(F41+F42)/(F59+F60))+IF(G59+G60=0,0,(G90+G91)*(G41+G42)/(G59+G60))+IF(H59+H60=0,0,(H90+H91)*(H41+H42)/(H59+H60))+IF(I59+I60=0,0,(I90+I91)*(I41+I42)/(I59+I60))))))</f>
        <v>0</v>
      </c>
      <c r="J161" s="7"/>
      <c r="K161" s="16"/>
      <c r="L161" s="18"/>
      <c r="M161" s="37"/>
      <c r="N161" s="37"/>
      <c r="O161" s="37"/>
      <c r="P161" s="37"/>
      <c r="Q161" s="16"/>
      <c r="R161" s="16"/>
      <c r="S161" s="16"/>
    </row>
    <row r="162" spans="1:19" s="8" customFormat="1">
      <c r="A162" s="49"/>
      <c r="B162" s="15"/>
      <c r="C162" s="12"/>
      <c r="D162" s="29"/>
      <c r="E162" s="29"/>
      <c r="F162" s="29"/>
      <c r="G162" s="29"/>
      <c r="H162" s="29"/>
      <c r="I162" s="29"/>
      <c r="J162" s="7"/>
      <c r="K162" s="16"/>
      <c r="L162" s="18"/>
      <c r="M162" s="37"/>
      <c r="N162" s="37"/>
      <c r="O162" s="37"/>
      <c r="P162" s="37"/>
      <c r="Q162" s="16"/>
      <c r="R162" s="16"/>
      <c r="S162" s="16"/>
    </row>
    <row r="163" spans="1:19" s="8" customFormat="1">
      <c r="A163" s="49"/>
      <c r="B163" s="15" t="s">
        <v>32</v>
      </c>
      <c r="C163" s="12">
        <f t="shared" si="75"/>
        <v>24.10926392266509</v>
      </c>
      <c r="D163" s="29">
        <f>IF(D$147&gt;$K$40,0,IF(D$147&lt;$K$38,0,IF(D$147&lt;$K$40,0,IF(D$147&lt;$K$39,0,IF(D61=0,0,D92*D43/D61)))))</f>
        <v>0</v>
      </c>
      <c r="E163" s="29">
        <f>IF(E$147&gt;$K$40,0,IF(E$147&lt;$K$38,0,IF(E$147&lt;$K$40,0,IF(E$147&lt;$K$39,0,IF(D61=0,0,D92*D43/D61)+IF(E61=0,0,E92*E43/E61)))))</f>
        <v>0</v>
      </c>
      <c r="F163" s="29">
        <f>IF(F$147&gt;$K$40,0,IF(F$147&lt;$K$38,0,IF(F$147&lt;$K$40,0,IF(F$147&lt;$K$39,0,IF(D61=0,0,D92*D43/D61)+IF(E61=0,0,E92*E43/E61)+IF(F61=0,0,F92*F43/F61)))))</f>
        <v>0</v>
      </c>
      <c r="G163" s="29">
        <f>IF(G$147&gt;$K$40,0,IF(G$147&lt;$K$38,0,IF(G$147&lt;$K$40,0,IF(G$147&lt;$K$39,0,IF(D61=0,0,D92*D43/D61)+IF(E61=0,0,E92*E43/E61)+IF(F61=0,0,F92*F43/F61)+IF(G61=0,0,G92*G43/G61)))))</f>
        <v>0</v>
      </c>
      <c r="H163" s="29">
        <f>IF(H$147&gt;$K$40,0,IF(H$147&lt;$K$38,0,IF(H$147&lt;$K$40,0,IF(H$147&lt;$K$39,0,IF(E61=0,0,IF(D61=0,0,D92*D43/D61)+E92*E43/E61)+IF(F61=0,0,F92*F43/F61)+IF(G61=0,0,G92*G43/G61)+IF(H61=0,0,H92*H43/H61)))))</f>
        <v>24.10926392266509</v>
      </c>
      <c r="I163" s="29">
        <f>IF(I$147&gt;$K$40,0,IF(I$147&lt;$K$38,0,IF(I$147&lt;$K$40,0,IF(I$147&lt;$K$39,0,IF(F61=0,0,IF(D61=0,0,D92*D43/D61)+IF(E61=0,0,E92*E43/E61)+F92*F43/F61)+IF(G61=0,0,G92*G43/G61)+IF(H61=0,0,H92*H43/H61)+IF(I61=0,0,I92*I43/I61)))))</f>
        <v>0</v>
      </c>
      <c r="J163" s="7"/>
      <c r="K163" s="16"/>
      <c r="L163" s="18"/>
      <c r="M163" s="37"/>
      <c r="N163" s="37"/>
      <c r="O163" s="37"/>
      <c r="P163" s="37"/>
      <c r="Q163" s="16"/>
      <c r="R163" s="16"/>
      <c r="S163" s="16"/>
    </row>
    <row r="164" spans="1:19" s="8" customFormat="1">
      <c r="A164" s="49" t="s">
        <v>67</v>
      </c>
      <c r="B164" s="6" t="s">
        <v>68</v>
      </c>
      <c r="C164" s="12">
        <f t="shared" si="75"/>
        <v>5449.4242872272544</v>
      </c>
      <c r="D164" s="29">
        <f t="shared" ref="D164:G164" si="81">D165+D169</f>
        <v>0</v>
      </c>
      <c r="E164" s="29">
        <f t="shared" si="81"/>
        <v>5449.4242872272544</v>
      </c>
      <c r="F164" s="29">
        <f t="shared" si="81"/>
        <v>0</v>
      </c>
      <c r="G164" s="29">
        <f t="shared" si="81"/>
        <v>0</v>
      </c>
      <c r="H164" s="29">
        <f t="shared" ref="H164:I164" si="82">H165+H169</f>
        <v>0</v>
      </c>
      <c r="I164" s="29">
        <f t="shared" si="82"/>
        <v>0</v>
      </c>
      <c r="J164" s="7"/>
      <c r="K164" s="16"/>
      <c r="L164" s="18"/>
      <c r="M164" s="37"/>
      <c r="N164" s="37"/>
      <c r="O164" s="37"/>
      <c r="P164" s="37"/>
      <c r="Q164" s="16"/>
      <c r="R164" s="16"/>
      <c r="S164" s="16"/>
    </row>
    <row r="165" spans="1:19" s="8" customFormat="1">
      <c r="A165" s="49">
        <v>2.1</v>
      </c>
      <c r="B165" s="6" t="s">
        <v>12</v>
      </c>
      <c r="C165" s="12">
        <f t="shared" si="75"/>
        <v>5094.8234574598546</v>
      </c>
      <c r="D165" s="29">
        <f>SUM(D166:D168)</f>
        <v>0</v>
      </c>
      <c r="E165" s="29">
        <f t="shared" ref="E165" si="83">SUM(E166:E168)</f>
        <v>5094.8234574598546</v>
      </c>
      <c r="F165" s="29">
        <f t="shared" ref="F165" si="84">SUM(F166:F168)</f>
        <v>0</v>
      </c>
      <c r="G165" s="29">
        <f t="shared" ref="G165" si="85">SUM(G166:G168)</f>
        <v>0</v>
      </c>
      <c r="H165" s="29">
        <f t="shared" ref="H165" si="86">SUM(H166:H168)</f>
        <v>0</v>
      </c>
      <c r="I165" s="29">
        <f t="shared" ref="I165" si="87">SUM(I166:I168)</f>
        <v>0</v>
      </c>
      <c r="J165" s="7"/>
      <c r="K165" s="16"/>
      <c r="L165" s="18"/>
      <c r="M165" s="37"/>
      <c r="N165" s="37"/>
      <c r="O165" s="37"/>
      <c r="P165" s="37"/>
      <c r="Q165" s="16"/>
      <c r="R165" s="16"/>
      <c r="S165" s="16"/>
    </row>
    <row r="166" spans="1:19" s="8" customFormat="1">
      <c r="A166" s="49"/>
      <c r="B166" s="13" t="s">
        <v>64</v>
      </c>
      <c r="C166" s="12">
        <f t="shared" si="75"/>
        <v>5094.8234574598546</v>
      </c>
      <c r="D166" s="29">
        <f>IF(D$147&gt;$K$6,0,IF(D$147&lt;$K$4,0,IF(D$147&lt;$K$6,0,IF(D$147&lt;$K$5,0,IF(D63=0,0,D94*D11/D63)))))</f>
        <v>0</v>
      </c>
      <c r="E166" s="29">
        <f>IF(E$147&gt;$K$6,0,IF(E$147&lt;$K$4,0,IF(E$147&lt;$K$6,0,IF(E$147&lt;$K$5,0,IF(D63=0,0,D94*D11/D63)+IF(E63=0,0,E94*E11/E63)))))</f>
        <v>5094.8234574598546</v>
      </c>
      <c r="F166" s="29">
        <f>IF(F$147&gt;$K$6,0,IF(F$147&lt;$K$4,0,IF(F$147&lt;$K$6,0,IF(F$147&lt;$K$5,0,IF(D63=0,0,D94*D11/D63)+IF(E63=0,0,E94*E11/E63)+IF(F63=0,0,F94*F11/F63)))))</f>
        <v>0</v>
      </c>
      <c r="G166" s="29">
        <f>IF(G$147&gt;$K$6,0,IF(G$147&lt;$K$4,0,IF(G$147&lt;$K$6,0,IF(G$147&lt;$K$5,0,IF(D63=0,0,D94*D11/D63)+IF(E63=0,0,E94*E11/E63)+IF(F63=0,0,F94*F11/F63)+IF(G63=0,0,G94*G11/G63)))))</f>
        <v>0</v>
      </c>
      <c r="H166" s="29">
        <f>IF(H$147&gt;$K$6,0,IF(H$147&lt;$K$4,0,IF(H$147&lt;$K$6,0,IF(H$147&lt;$K$5,0,IF(E63=0,0,E94*E11/E63)+IF(F63=0,0,F94*F11/F63)+IF(G63=0,0,G94*G11/G63)+IF(H63=0,0,H94*H11/H63)))))</f>
        <v>0</v>
      </c>
      <c r="I166" s="29">
        <f>IF(I$147&gt;$K$6,0,IF(I$147&lt;$K$4,0,IF(I$147&lt;$K$6,0,IF(I$147&lt;$K$5,0,IF(F63=0,0,F94*F11/F63)+IF(G63=0,0,G94*G11/G63)+IF(H63=0,0,H94*H11/H63)+IF(I63=0,0,I94*I11/I63)))))</f>
        <v>0</v>
      </c>
      <c r="J166" s="7"/>
      <c r="K166" s="16"/>
      <c r="L166" s="18"/>
      <c r="M166" s="37"/>
      <c r="N166" s="37"/>
      <c r="O166" s="37"/>
      <c r="P166" s="37"/>
      <c r="Q166" s="16"/>
      <c r="R166" s="16"/>
      <c r="S166" s="16"/>
    </row>
    <row r="167" spans="1:19" s="8" customFormat="1">
      <c r="A167" s="49"/>
      <c r="B167" s="13" t="s">
        <v>66</v>
      </c>
      <c r="C167" s="12">
        <f t="shared" si="75"/>
        <v>0</v>
      </c>
      <c r="D167" s="29">
        <f>IF(D$147&gt;$K$23,0,IF(D$147&lt;$K$21,0,IF(D$147&lt;$K$23,0,IF(D$147&lt;$K$22,0,IF(D63=0,0,D94*D28/D63)))))</f>
        <v>0</v>
      </c>
      <c r="E167" s="29">
        <f>IF(E$147&gt;$K$23,0,IF(E$147&lt;$K$21,0,IF(E$147&lt;$K$23,0,IF(E$147&lt;$K$22,0,IF(D63=0,0,D94*D28/D63)+IF(E63=0,0,E94*E28/E63)))))</f>
        <v>0</v>
      </c>
      <c r="F167" s="29">
        <f>IF(F$147&gt;$K$23,0,IF(F$147&lt;$K$21,0,IF(F$147&lt;$K$23,0,IF(F$147&lt;$K$22,0,IF(D63=0,0,D94*D28/D63)+IF(E63=0,0,E94*E28/E63)+IF(F63=0,0,F94*F28/F63)))))</f>
        <v>0</v>
      </c>
      <c r="G167" s="29">
        <f>IF(G$147&gt;$K$23,0,IF(G$147&lt;$K$21,0,IF(G$147&lt;$K$23,0,IF(G$147&lt;$K$22,0,IF(D63=0,0,D94*D28/D63)+IF(E63=0,0,E94*E28/E63)+IF(F63=0,0,F94*F28/F63)+IF(G63=0,0,G94*G28/G63)))))</f>
        <v>0</v>
      </c>
      <c r="H167" s="29">
        <f>IF(H$147&gt;$K$23,0,IF(H$147&lt;$K$21,0,IF(H$147&lt;$K$23,0,IF(H$147&lt;$K$22,0,IF(D63=0,0,D94*D28/D63)+IF(E63=0,0,E94*E28/E63)+IF(F63=0,0,F94*F28/F63)+IF(G63=0,0,G94*G28/G63)+IF(H63=0,0,H94*H28/H63)))))</f>
        <v>0</v>
      </c>
      <c r="I167" s="29">
        <f>IF(I$147&gt;$K$23,0,IF(I$147&lt;$K$21,0,IF(I$147&lt;$K$23,0,IF(I$147&lt;$K$22,0,IF(D63=0,0,D94*D28/D63)+IF(E63=0,0,E94*E28/E63)+IF(F63=0,0,F94*F28/F63)+IF(G63=0,0,G94*G28/G63)+IF(H63=0,0,H94*H28/H63)+IF(I63=0,0,I94*I28/I63)))))</f>
        <v>0</v>
      </c>
      <c r="J167" s="7"/>
      <c r="K167" s="16"/>
      <c r="L167" s="18"/>
      <c r="M167" s="37"/>
      <c r="N167" s="37"/>
      <c r="O167" s="37"/>
      <c r="P167" s="37"/>
      <c r="Q167" s="16"/>
      <c r="R167" s="16"/>
      <c r="S167" s="16"/>
    </row>
    <row r="168" spans="1:19" s="8" customFormat="1">
      <c r="A168" s="49"/>
      <c r="B168" s="13" t="s">
        <v>99</v>
      </c>
      <c r="C168" s="12">
        <f t="shared" si="75"/>
        <v>0</v>
      </c>
      <c r="D168" s="12">
        <f>IF(D$147&gt;$K$40,0,IF(D$147&lt;$K$38,0,IF(D$147&lt;$K$40,0,IF(D$147&lt;$K$39,0,IF(D63=0,0,D94*D45/D63)))))</f>
        <v>0</v>
      </c>
      <c r="E168" s="12">
        <f>IF(E$147&gt;$K$40,0,IF(E$147&lt;$K$38,0,IF(E$147&lt;$K$40,0,IF(D$147&lt;$K$39,0,IF(D63=0,0,D94*D45/D63)+IF(E$147&lt;$K$39,0,IF(E63=0,0,E94*E45/E63))))))</f>
        <v>0</v>
      </c>
      <c r="F168" s="12">
        <f>IF(F$147&gt;$K$40,0,IF(F$147&lt;$K$38,0,IF(F$147&lt;$K$40,0,IF(E$147&lt;$K$39,0,IF(D63=0,0,D94*D45/D63)+IF(E63=0,0,E94*E45/E63)+IF(F$147&lt;$K$39,0,IF(F63=0,0,F94*F45/F63))))))</f>
        <v>0</v>
      </c>
      <c r="G168" s="12">
        <f>IF(G$147&gt;$K$40,0,IF(G$147&lt;$K$38,0,IF(G$147&lt;$K$40,0,IF(F$147&lt;$K$39,0,IF(D63=0,0,D94*D45/D63)+IF(E63=0,0,E94*E45/E63)+IF(F63=0,0,F94*F45/F63)+IF(G$147&lt;$K$39,0,IF(G63=0,0,G94*G45/G63))))))</f>
        <v>0</v>
      </c>
      <c r="H168" s="12">
        <f>IF(H$147&gt;$K$40,0,IF(H$147&lt;$K$38,0,IF(H$147&lt;$K$40,0,IF(G$147&lt;$K$39,0,IF(D63=0,0,D94*D45/D63)+IF(E63=0,0,E94*E45/E63)+IF(F63=0,0,F94*F45/F63)+IF(G63=0,0,G94*G45/G63)+IF(H$147&lt;$K$39,0,IF(H63=0,0,H94*H45/H63))))))</f>
        <v>0</v>
      </c>
      <c r="I168" s="12">
        <f>IF(I$147&gt;$K$40,0,IF(I$147&lt;$K$38,0,IF(I$147&lt;$K$40,0,IF(H$147&lt;$K$39,0,IF(D63=0,0,D94*D45/D63)+IF(E63=0,0,E94*E45/E63)+IF(F63=0,0,F94*F45/F63)+IF(G63=0,0,G94*G45/G63)+IF(H63=0,0,H94*H45/H63)+IF(I$147&lt;$K$39,0,IF(I63=0,0,I94*I45/I63))))))</f>
        <v>0</v>
      </c>
      <c r="J168" s="7"/>
      <c r="K168" s="16"/>
      <c r="L168" s="18"/>
      <c r="M168" s="37"/>
      <c r="N168" s="37"/>
      <c r="O168" s="37"/>
      <c r="P168" s="37"/>
      <c r="Q168" s="16"/>
      <c r="R168" s="16"/>
      <c r="S168" s="16"/>
    </row>
    <row r="169" spans="1:19" s="8" customFormat="1">
      <c r="A169" s="49">
        <v>2.2000000000000002</v>
      </c>
      <c r="B169" s="6" t="s">
        <v>38</v>
      </c>
      <c r="C169" s="12">
        <f t="shared" si="75"/>
        <v>354.6008297674</v>
      </c>
      <c r="D169" s="12">
        <f>SUM(D170:D172)</f>
        <v>0</v>
      </c>
      <c r="E169" s="12">
        <f t="shared" ref="E169" si="88">SUM(E170:E172)</f>
        <v>354.6008297674</v>
      </c>
      <c r="F169" s="12">
        <f t="shared" ref="F169" si="89">SUM(F170:F172)</f>
        <v>0</v>
      </c>
      <c r="G169" s="12">
        <f t="shared" ref="G169" si="90">SUM(G170:G172)</f>
        <v>0</v>
      </c>
      <c r="H169" s="12">
        <f t="shared" ref="H169" si="91">SUM(H170:H172)</f>
        <v>0</v>
      </c>
      <c r="I169" s="12">
        <f t="shared" ref="I169" si="92">SUM(I170:I172)</f>
        <v>0</v>
      </c>
      <c r="K169" s="47"/>
      <c r="L169" s="47"/>
      <c r="M169" s="47"/>
      <c r="N169" s="47"/>
    </row>
    <row r="170" spans="1:19" s="8" customFormat="1">
      <c r="A170" s="49"/>
      <c r="B170" s="13" t="s">
        <v>64</v>
      </c>
      <c r="C170" s="12">
        <f t="shared" si="75"/>
        <v>354.6008297674</v>
      </c>
      <c r="D170" s="12">
        <f>IF(D$147&gt;$K$6,0,IF(D$147&lt;$K$4,0,IF(D$147&lt;$K$6,0,IF(D$147&lt;$K$5,0,IF(D64=0,0,D95*D12/D64)))))</f>
        <v>0</v>
      </c>
      <c r="E170" s="12">
        <f>IF(E$147&gt;$K$6,0,IF(E$147&lt;$K$4,0,IF(E$147&lt;$K$6,0,IF(E$147&lt;$K$5,0,IF(D64=0,0,D95*D12/D64)+IF(E64=0,0,E95*E12/E64)))))</f>
        <v>354.6008297674</v>
      </c>
      <c r="F170" s="12">
        <f>IF(F$147&gt;$K$6,0,IF(F$147&lt;$K$4,0,IF(F$147&lt;$K$6,0,IF(F$147&lt;$K$5,0,IF(D64=0,0,D95*D12/D64)+IF(E64=0,0,E95*E12/E64)+IF(F64=0,0,F95*F12/F64)))))</f>
        <v>0</v>
      </c>
      <c r="G170" s="12">
        <f>IF(G$147&gt;$K$6,0,IF(G$147&lt;$K$4,0,IF(G$147&lt;$K$6,0,IF(G$147&lt;$K$5,0,IF(E64=0,0,IF(D64=0,0,D95*D12/D64)+E95*E12/E64)+IF(F64=0,0,F95*F12/F64)+IF(G64=0,0,G95*G12/G64)))))</f>
        <v>0</v>
      </c>
      <c r="H170" s="12">
        <f>IF(H$147&gt;$K$6,0,IF(H$147&lt;$K$4,0,IF(H$147&lt;$K$6,0,IF(H$147&lt;$K$5,0,IF(F64=0,0,IF(E64=0,0,E95*E12/E64)+F95*F12/F64)+IF(G64=0,0,G95*G12/G64)+IF(H64=0,0,H95*H12/H64)))))</f>
        <v>0</v>
      </c>
      <c r="I170" s="12">
        <f>IF(I$147&gt;$K$6,0,IF(I$147&lt;$K$4,0,IF(I$147&lt;$K$6,0,IF(I$147&lt;$K$5,0,IF(G64=0,0,IF(F64=0,0,F95*F12/F64)+G95*G12/G64)+IF(H64=0,0,H95*H12/H64)+IF(I64=0,0,I95*I12/I64)))))</f>
        <v>0</v>
      </c>
      <c r="K170" s="47"/>
      <c r="L170" s="47"/>
      <c r="M170" s="47"/>
      <c r="N170" s="47"/>
      <c r="O170" s="47"/>
      <c r="P170" s="47"/>
    </row>
    <row r="171" spans="1:19" s="8" customFormat="1">
      <c r="A171" s="49"/>
      <c r="B171" s="13" t="s">
        <v>66</v>
      </c>
      <c r="C171" s="12">
        <f t="shared" si="75"/>
        <v>0</v>
      </c>
      <c r="D171" s="12">
        <f>IF(D$147&gt;$K$23,0,IF(D$147&lt;$K$21,0,IF(D$147&lt;$K$6,0,IF(D$147&lt;$K$5,0,IF(D64=0,0,D95*D29/D64)))))</f>
        <v>0</v>
      </c>
      <c r="E171" s="12">
        <f>IF(E$147&gt;$K$23,0,IF(E$147&lt;$K$21,0,IF(E$147&lt;$K$23,0,IF(E$147&lt;$K$5,0,IF(E64=0,0,IF(D64=0,0,D95*D29/D64)+E95*E29/E64)))))</f>
        <v>0</v>
      </c>
      <c r="F171" s="12">
        <f>IF(F$147&gt;$K$23,0,IF(F$147&lt;$K$21,0,IF(F$147&lt;$K$23,0,IF(F$147&lt;$K$5,0,IF(F64=0,0,IF(D64=0,0,D95*D29/D64)+IF(E64=0,0,E95*E29/E64)+F95*F29/F64)))))</f>
        <v>0</v>
      </c>
      <c r="G171" s="12">
        <f>IF(G$147&gt;$K$23,0,IF(G$147&lt;$K$21,0,IF(G$147&lt;$K$23,0,IF(G$147&lt;$K$5,0,IF(G64=0,0,IF(D64=0,0,D95*D29/D64)+IF(E64=0,0,E95*E29/E64)+IF(F64=0,0,F95*F29/F64)+G95*G29/G64)))))</f>
        <v>0</v>
      </c>
      <c r="H171" s="12">
        <f>IF(H$147&gt;$K$23,0,IF(H$147&lt;$K$21,0,IF(H$147&lt;$K$23,0,IF(H$147&lt;$K$5,0,IF(H64=0,0,IF(E64=0,0,E95*E29/E64)+IF(F64=0,0,F95*F29/F64)+IF(G64=0,0,G95*G29/G64)+H95*H29/H64)))))</f>
        <v>0</v>
      </c>
      <c r="I171" s="12">
        <f>IF(I$147&gt;$K$23,0,IF(I$147&lt;$K$21,0,IF(I$147&lt;$K$23,0,IF(I$147&lt;$K$5,0,IF(I64=0,0,IF(F64=0,0,F95*F29/F64)+IF(G64=0,0,G95*G29/G64)+IF(H64=0,0,H95*H29/H64)+I95*I29/I64)))))</f>
        <v>0</v>
      </c>
      <c r="J171" s="38"/>
      <c r="K171" s="47"/>
      <c r="L171" s="47"/>
      <c r="M171" s="47"/>
      <c r="N171" s="47"/>
      <c r="O171" s="47"/>
      <c r="P171" s="47"/>
    </row>
    <row r="172" spans="1:19" s="8" customFormat="1">
      <c r="A172" s="49"/>
      <c r="B172" s="13" t="s">
        <v>99</v>
      </c>
      <c r="C172" s="12">
        <f t="shared" si="75"/>
        <v>0</v>
      </c>
      <c r="D172" s="12">
        <f>IF(D$147&gt;$K$40,0,IF(D$147&lt;$K$38,0,IF(D$147&lt;$K$40,0,IF(D$147&lt;$K$39,0,IF(D64=0,0,D95*D46/D64)))))</f>
        <v>0</v>
      </c>
      <c r="E172" s="12">
        <f>IF(E$147&gt;$K$40,0,IF(E$147&lt;$K$38,0,IF(E$147&lt;$K$40,0,IF(D$147&lt;$K$39,0,IF(E$147&lt;$K$39,0,IF(D64=0,0,D95*D46/D64)+IF(E64=0,0,E95*E46/E64))))))</f>
        <v>0</v>
      </c>
      <c r="F172" s="12">
        <f>IF(F$147&gt;$K$40,0,IF(F$147&lt;$K$38,0,IF(F$147&lt;$K$40,0,IF(E$147&lt;$K$39,0,IF(F$147&lt;$K$39,0,IF(D64=0,0,D95*D46/D64)+IF(E64=0,0,E95*E46/E64)+IF(F64=0,0,F95*F46/F64))))))</f>
        <v>0</v>
      </c>
      <c r="G172" s="12">
        <f>IF(G$147&gt;$K$40,0,IF(G$147&lt;$K$38,0,IF(G$147&lt;$K$40,0,IF(F$147&lt;$K$39,0,IF(G$147&lt;$K$39,0,IF(D64=0,0,D95*D46/D64)+IF(E64=0,0,E95*E46/E64)+IF(F64=0,0,F95*F46/F64)+IF(G64=0,0,G95*G46/G64))))))</f>
        <v>0</v>
      </c>
      <c r="H172" s="12">
        <f>IF(H$147&gt;$K$40,0,IF(H$147&lt;$K$38,0,IF(H$147&lt;$K$40,0,IF(G$147&lt;$K$39,0,IF(H$147&lt;$K$39,0,IF(D64=0,0,D95*D46/D64)+IF(E64=0,0,E95*E46/E64)+IF(F64=0,0,F95*F46/F64)+IF(G64=0,0,G95*G46/G64)+IF(H64=0,0,H95*H46/H64))))))</f>
        <v>0</v>
      </c>
      <c r="I172" s="12">
        <f>IF(I$147&gt;$K$40,0,IF(I$147&lt;$K$38,0,IF(I$147&lt;$K$40,0,IF(H$147&lt;$K$39,0,IF(I$147&lt;$K$39,0,IF(D64=0,0,D95*D46/D64)+IF(E64=0,0,E95*E46/E64)+IF(F64=0,0,F95*F46/F64)+IF(G64=0,0,G95*G46/G64)+IF(H64=0,0,H95*H46/H64)+IF(I64=0,0,I95*I46/I64))))))</f>
        <v>0</v>
      </c>
      <c r="J172" s="38"/>
      <c r="K172" s="47"/>
      <c r="L172" s="47"/>
      <c r="M172" s="47"/>
      <c r="N172" s="47"/>
      <c r="O172" s="47"/>
      <c r="P172" s="47"/>
    </row>
    <row r="173" spans="1:19">
      <c r="A173" s="49" t="s">
        <v>69</v>
      </c>
      <c r="B173" s="6" t="s">
        <v>70</v>
      </c>
      <c r="C173" s="12">
        <f t="shared" si="75"/>
        <v>187.36423797601665</v>
      </c>
      <c r="D173" s="12">
        <f>SUM(D174:D176)</f>
        <v>0</v>
      </c>
      <c r="E173" s="12">
        <f t="shared" ref="E173:I173" si="93">SUM(E174:E176)</f>
        <v>60.133377428280667</v>
      </c>
      <c r="F173" s="12">
        <f t="shared" si="93"/>
        <v>0</v>
      </c>
      <c r="G173" s="12">
        <f t="shared" si="93"/>
        <v>63.71868668946064</v>
      </c>
      <c r="H173" s="12">
        <f t="shared" si="93"/>
        <v>63.512173858275339</v>
      </c>
      <c r="I173" s="12">
        <f t="shared" si="93"/>
        <v>0</v>
      </c>
      <c r="K173" s="47"/>
      <c r="L173" s="47"/>
      <c r="M173" s="47"/>
      <c r="N173" s="47"/>
      <c r="O173" s="47"/>
      <c r="P173" s="47"/>
    </row>
    <row r="174" spans="1:19">
      <c r="A174" s="49">
        <v>3.1</v>
      </c>
      <c r="B174" s="13" t="s">
        <v>64</v>
      </c>
      <c r="C174" s="12">
        <f t="shared" si="75"/>
        <v>60.133377428280667</v>
      </c>
      <c r="D174" s="12">
        <f>IF(D$147&gt;$K$6,0,IF(D$147&lt;$K$4,0,IF(D$147&lt;$K$6,0,IF(D$147&lt;$K$5,0,IF(D65=0,0,D96*D13/D65)))))</f>
        <v>0</v>
      </c>
      <c r="E174" s="12">
        <f>IF(E$147&gt;$K$6,0,IF(E$147&lt;$K$4,0,IF(E$147&lt;$K$6,0,IF(E$147&lt;$K$5,0,IF(D65=0,0,D96*D13/D65)+IF(E65=0,0,E96*E13/E65)))))</f>
        <v>60.133377428280667</v>
      </c>
      <c r="F174" s="12">
        <f>IF(F$147&gt;$K$6,0,IF(F$147&lt;$K$4,0,IF(F$147&lt;$K$6,0,IF(F$147&lt;$K$5,0,IF(E65=0,0,IF(D65=0,0,D96*D13/D65)+E96*E13/E65)+IF(F65=0,0,F96*F13/F65)))))</f>
        <v>0</v>
      </c>
      <c r="G174" s="12">
        <f>IF(G$147&gt;$K$6,0,IF(G$147&lt;$K$4,0,IF(G$147&lt;$K$6,0,IF(G$147&lt;$K$5,0,IF(F65=0,0,IF(E65=0,0,IF(D65=0,0,D96*D13/D65)+E96*E13/E65)+F96*F13/F65)+IF(G65=0,0,G96*G13/G65)))))</f>
        <v>0</v>
      </c>
      <c r="H174" s="12">
        <f>IF(H$147&gt;$K$6,0,IF(H$147&lt;$K$4,0,IF(H$147&lt;$K$6,0,IF(H$147&lt;$K$5,0,IF(G65=0,0,IF(F65=0,0,IF(E65=0,0,E96*E13/E65)+F96*F13/F65)+G96*G13/G65)+IF(H65=0,0,H96*H13/H65)))))</f>
        <v>0</v>
      </c>
      <c r="I174" s="12">
        <f>IF(I$147&gt;$K$6,0,IF(I$147&lt;$K$4,0,IF(I$147&lt;$K$6,0,IF(I$147&lt;$K$5,0,IF(H65=0,0,IF(G65=0,0,IF(F65=0,0,F96*F13/F65)+G96*G13/G65)+H96*H13/H65)+IF(I65=0,0,I96*I13/I65)))))</f>
        <v>0</v>
      </c>
      <c r="K174" s="47"/>
      <c r="L174" s="47"/>
      <c r="M174" s="47"/>
      <c r="N174" s="47"/>
      <c r="O174" s="47"/>
      <c r="P174" s="47"/>
    </row>
    <row r="175" spans="1:19">
      <c r="A175" s="49">
        <v>3.2</v>
      </c>
      <c r="B175" s="13" t="s">
        <v>66</v>
      </c>
      <c r="C175" s="12">
        <f t="shared" si="75"/>
        <v>63.71868668946064</v>
      </c>
      <c r="D175" s="12">
        <f>IF(D$147&gt;$K$23,0,IF(D$147&lt;$K$21,0,IF(D$147&lt;$K$23,0,IF(D$147&lt;$K$22,0,IF(D65=0,0,D96*D30/D65)))))</f>
        <v>0</v>
      </c>
      <c r="E175" s="12">
        <f>IF(E$147&gt;$K$23,0,IF(E$147&lt;$K$21,0,IF(E$147&lt;$K$23,0,IF(D65=0,0,D96*D30/D65)+IF(E$147&lt;$K$22,0,IF(E65=0,0,E96*E30/E65)))))</f>
        <v>0</v>
      </c>
      <c r="F175" s="12">
        <f>IF(F$147&gt;$K$23,0,IF(F$147&lt;$K$21,0,IF(F$147&lt;$K$23,0,IF(D65=0,0,D96*D30/D65)+IF(E65=0,0,E96*E30/E65)+IF(F$147&lt;$K$22,0,IF(F65=0,0,F96*F30/F65)))))</f>
        <v>0</v>
      </c>
      <c r="G175" s="12">
        <f>IF(G$147&gt;$K$23,0,IF(G$147&lt;$K$21,0,IF(G$147&lt;$K$23,0,IF(E65=0,0,IF(D65=0,0,D96*D30/D65)+E96*E30/E65)+IF(F65=0,0,F96*F30/F65)+IF(G$147&lt;$K$22,0,IF(G65=0,0,G96*G30/G65)))))</f>
        <v>63.71868668946064</v>
      </c>
      <c r="H175" s="12">
        <f>IF(H$147&gt;$K$23,0,IF(H$147&lt;$K$21,0,IF(H$147&lt;$K$23,0,IF(F65=0,0,IF(E65=0,0,E96*E30/E65)+F96*F30/F65)+IF(G65=0,0,G96*G30/G65)+IF(H$147&lt;$K$22,0,IF(H65=0,0,H96*H30/H65)))))</f>
        <v>0</v>
      </c>
      <c r="I175" s="12">
        <f>IF(I$147&gt;$K$23,0,IF(I$147&lt;$K$21,0,IF(I$147&lt;$K$23,0,IF(G65=0,0,IF(F65=0,0,F96*F30/F65)+G96*G30/G65)+IF(H65=0,0,H96*H30/H65)+IF(I$147&lt;$K$22,0,IF(I65=0,0,I96*I30/I65)))))</f>
        <v>0</v>
      </c>
      <c r="K175" s="47"/>
      <c r="L175" s="47"/>
      <c r="M175" s="47"/>
      <c r="N175" s="47"/>
      <c r="O175" s="47"/>
      <c r="P175" s="47"/>
    </row>
    <row r="176" spans="1:19">
      <c r="A176" s="49"/>
      <c r="B176" s="13" t="s">
        <v>99</v>
      </c>
      <c r="C176" s="12">
        <f t="shared" si="75"/>
        <v>63.512173858275339</v>
      </c>
      <c r="D176" s="12">
        <f>IF(D$147&gt;$K$40,0,IF(D$147&lt;$K$38,0,IF(D$147&lt;$K$40,0,IF(D$147&lt;$K$39,0,IF(D65=0,0,D96*D47/D65)))))</f>
        <v>0</v>
      </c>
      <c r="E176" s="12">
        <f>IF(E$147&gt;$K$40,0,IF(E$147&lt;$K$38,0,IF(E$147&lt;$K$40,0,IF(E$147&lt;$K$39,0,IF(D65=0,0,D96*D47/D65)+IF(E65=0,0,E96*E47/E65)))))</f>
        <v>0</v>
      </c>
      <c r="F176" s="12">
        <f>IF(F$147&gt;$K$40,0,IF(F$147&lt;$K$38,0,IF(F$147&lt;$K$40,0,IF(F$147&lt;$K$39,0,IF(D65=0,0,D96*D47/D65)+IF(E65=0,0,E96*E47/E65)+IF(F65=0,0,F96*F47/F65)))))</f>
        <v>0</v>
      </c>
      <c r="G176" s="12">
        <f>IF(G$147&gt;$K$40,0,IF(G$147&lt;$K$38,0,IF(G$147&lt;$K$40,0,IF(G$147&lt;$K$39,0,IF(D65=0,0,D96*D47/D65)+IF(E65=0,0,E96*E47/E65)+IF(F65=0,0,F96*F47/F65)+IF(G65=0,0,G96*G47/G65)))))</f>
        <v>0</v>
      </c>
      <c r="H176" s="12">
        <f>IF(H$147&gt;$K$40,0,IF(H$147&lt;$K$38,0,IF(H$147&lt;$K$40,0,IF(H$147&lt;$K$39,0,IF(D65=0,0,D96*D47/D65)+IF(E65=0,0,E96*E47/E65)+IF(F65=0,0,F96*F47/F65)+IF(G65=0,0,G96*G47/G65)+IF(H65=0,0,H96*H47/H65)))))</f>
        <v>63.512173858275339</v>
      </c>
      <c r="I176" s="12">
        <f>IF(I$147&gt;$K$40,0,IF(I$147&lt;$K$38,0,IF(I$147&lt;$K$40,0,IF(I$147&lt;$K$39,0,IF(D65=0,0,D96*D47/D65)+IF(E65=0,0,E96*E47/E65)+IF(F65=0,0,F96*F47/F65)+IF(G65=0,0,G96*G47/G65)+IF(H65=0,0,H96*H47/H65)+IF(I65=0,0,I96*I47/I65)))))</f>
        <v>0</v>
      </c>
      <c r="K176" s="47"/>
      <c r="L176" s="47"/>
      <c r="M176" s="47"/>
      <c r="N176" s="47"/>
      <c r="O176" s="47"/>
      <c r="P176" s="47"/>
    </row>
    <row r="177" spans="1:16">
      <c r="A177" s="49" t="s">
        <v>71</v>
      </c>
      <c r="B177" s="29" t="s">
        <v>72</v>
      </c>
      <c r="C177" s="12">
        <f t="shared" si="75"/>
        <v>127710.6346056583</v>
      </c>
      <c r="D177" s="12">
        <f t="shared" ref="D177:G177" si="94">SUM(D148+D164+D173)</f>
        <v>0</v>
      </c>
      <c r="E177" s="12">
        <f t="shared" si="94"/>
        <v>34326.147426983996</v>
      </c>
      <c r="F177" s="12">
        <f t="shared" si="94"/>
        <v>0</v>
      </c>
      <c r="G177" s="12">
        <f t="shared" si="94"/>
        <v>46748.799260213986</v>
      </c>
      <c r="H177" s="12">
        <f t="shared" ref="H177:I177" si="95">SUM(H148+H164+H173)</f>
        <v>46635.687918460317</v>
      </c>
      <c r="I177" s="12">
        <f t="shared" si="95"/>
        <v>0</v>
      </c>
      <c r="K177" s="47"/>
      <c r="L177" s="47"/>
      <c r="M177" s="47"/>
      <c r="N177" s="47"/>
      <c r="O177" s="47"/>
      <c r="P177" s="47"/>
    </row>
    <row r="178" spans="1:16">
      <c r="I178" s="50"/>
      <c r="J178" s="47"/>
      <c r="N178" s="47"/>
      <c r="O178" s="47"/>
      <c r="P178" s="47"/>
    </row>
    <row r="179" spans="1:16">
      <c r="A179" s="65" t="s">
        <v>80</v>
      </c>
      <c r="B179" s="65"/>
      <c r="C179" s="65"/>
      <c r="D179" s="65"/>
      <c r="E179" s="65"/>
      <c r="F179" s="65"/>
      <c r="G179" s="65"/>
      <c r="H179" s="2"/>
    </row>
    <row r="180" spans="1:16">
      <c r="A180" s="1" t="s">
        <v>23</v>
      </c>
      <c r="B180" s="1" t="s">
        <v>27</v>
      </c>
      <c r="C180" s="1" t="s">
        <v>3</v>
      </c>
      <c r="D180" s="55">
        <f>D147</f>
        <v>2019</v>
      </c>
      <c r="E180" s="55">
        <f t="shared" ref="E180:G180" si="96">E147</f>
        <v>2020</v>
      </c>
      <c r="F180" s="55">
        <f t="shared" si="96"/>
        <v>2021</v>
      </c>
      <c r="G180" s="55">
        <f t="shared" si="96"/>
        <v>2022</v>
      </c>
      <c r="H180" s="55">
        <f t="shared" ref="H180:I180" si="97">H147</f>
        <v>2023</v>
      </c>
      <c r="I180" s="55">
        <f t="shared" si="97"/>
        <v>2024</v>
      </c>
    </row>
    <row r="181" spans="1:16">
      <c r="A181" s="6" t="s">
        <v>24</v>
      </c>
      <c r="B181" s="5" t="s">
        <v>25</v>
      </c>
      <c r="C181" s="6"/>
      <c r="D181" s="6">
        <f>SUM(D182:D185)</f>
        <v>0</v>
      </c>
      <c r="E181" s="54">
        <f t="shared" ref="E181:I181" si="98">SUM(E182:E185)</f>
        <v>28816.589762328458</v>
      </c>
      <c r="F181" s="6">
        <f t="shared" si="98"/>
        <v>0</v>
      </c>
      <c r="G181" s="6">
        <f t="shared" si="98"/>
        <v>0</v>
      </c>
      <c r="H181" s="6">
        <f t="shared" si="98"/>
        <v>0</v>
      </c>
      <c r="I181" s="6">
        <f t="shared" si="98"/>
        <v>0</v>
      </c>
    </row>
    <row r="182" spans="1:16">
      <c r="A182" s="35">
        <v>1</v>
      </c>
      <c r="B182" s="6" t="s">
        <v>28</v>
      </c>
      <c r="C182" s="33">
        <f>SUM(D182:H182)</f>
        <v>20037.422594608724</v>
      </c>
      <c r="D182" s="6">
        <f>D150</f>
        <v>0</v>
      </c>
      <c r="E182" s="54">
        <f t="shared" ref="E182:G182" si="99">E150</f>
        <v>20037.422594608724</v>
      </c>
      <c r="F182" s="6">
        <f t="shared" si="99"/>
        <v>0</v>
      </c>
      <c r="G182" s="6">
        <f t="shared" si="99"/>
        <v>0</v>
      </c>
      <c r="H182" s="6">
        <f t="shared" ref="H182:I182" si="100">H150</f>
        <v>0</v>
      </c>
      <c r="I182" s="6">
        <f t="shared" si="100"/>
        <v>0</v>
      </c>
    </row>
    <row r="183" spans="1:16">
      <c r="A183" s="35">
        <v>2</v>
      </c>
      <c r="B183" s="6" t="s">
        <v>7</v>
      </c>
      <c r="C183" s="33">
        <f>SUM(D183:H183)</f>
        <v>8755.6893498116624</v>
      </c>
      <c r="D183" s="6">
        <f t="shared" ref="D183:G183" si="101">D151</f>
        <v>0</v>
      </c>
      <c r="E183" s="54">
        <f t="shared" si="101"/>
        <v>8755.6893498116624</v>
      </c>
      <c r="F183" s="6">
        <f t="shared" si="101"/>
        <v>0</v>
      </c>
      <c r="G183" s="6">
        <f t="shared" si="101"/>
        <v>0</v>
      </c>
      <c r="H183" s="6">
        <f t="shared" ref="H183:I183" si="102">H151</f>
        <v>0</v>
      </c>
      <c r="I183" s="6">
        <f t="shared" si="102"/>
        <v>0</v>
      </c>
    </row>
    <row r="184" spans="1:16">
      <c r="A184" s="35"/>
      <c r="B184" s="6"/>
      <c r="C184" s="33"/>
      <c r="D184" s="6"/>
      <c r="E184" s="54"/>
      <c r="F184" s="6"/>
      <c r="G184" s="6"/>
      <c r="H184" s="6"/>
      <c r="I184" s="6"/>
    </row>
    <row r="185" spans="1:16">
      <c r="A185" s="35">
        <v>3</v>
      </c>
      <c r="B185" s="6" t="s">
        <v>32</v>
      </c>
      <c r="C185" s="33">
        <f t="shared" ref="C185:C192" si="103">SUM(D185:H185)</f>
        <v>23.477817908072652</v>
      </c>
      <c r="D185" s="6">
        <f t="shared" ref="D185:G185" si="104">D153</f>
        <v>0</v>
      </c>
      <c r="E185" s="54">
        <f t="shared" si="104"/>
        <v>23.477817908072652</v>
      </c>
      <c r="F185" s="6">
        <f t="shared" si="104"/>
        <v>0</v>
      </c>
      <c r="G185" s="6">
        <f t="shared" si="104"/>
        <v>0</v>
      </c>
      <c r="H185" s="6">
        <f t="shared" ref="H185:I185" si="105">H153</f>
        <v>0</v>
      </c>
      <c r="I185" s="6">
        <f t="shared" si="105"/>
        <v>0</v>
      </c>
    </row>
    <row r="186" spans="1:16">
      <c r="A186" s="6" t="s">
        <v>34</v>
      </c>
      <c r="B186" s="5" t="s">
        <v>35</v>
      </c>
      <c r="C186" s="33">
        <f t="shared" si="103"/>
        <v>5449.4242872272544</v>
      </c>
      <c r="D186" s="6">
        <f>SUM(D187:D188)</f>
        <v>0</v>
      </c>
      <c r="E186" s="54">
        <f t="shared" ref="E186:I186" si="106">SUM(E187:E188)</f>
        <v>5449.4242872272544</v>
      </c>
      <c r="F186" s="6">
        <f t="shared" si="106"/>
        <v>0</v>
      </c>
      <c r="G186" s="6">
        <f t="shared" si="106"/>
        <v>0</v>
      </c>
      <c r="H186" s="6">
        <f t="shared" si="106"/>
        <v>0</v>
      </c>
      <c r="I186" s="6">
        <f t="shared" si="106"/>
        <v>0</v>
      </c>
    </row>
    <row r="187" spans="1:16">
      <c r="A187" s="35">
        <v>1</v>
      </c>
      <c r="B187" s="6" t="s">
        <v>12</v>
      </c>
      <c r="C187" s="33">
        <f t="shared" si="103"/>
        <v>5094.8234574598546</v>
      </c>
      <c r="D187" s="6">
        <f>D166</f>
        <v>0</v>
      </c>
      <c r="E187" s="54">
        <f t="shared" ref="E187:G187" si="107">E166</f>
        <v>5094.8234574598546</v>
      </c>
      <c r="F187" s="6">
        <f t="shared" si="107"/>
        <v>0</v>
      </c>
      <c r="G187" s="6">
        <f t="shared" si="107"/>
        <v>0</v>
      </c>
      <c r="H187" s="6">
        <f t="shared" ref="H187:I187" si="108">H166</f>
        <v>0</v>
      </c>
      <c r="I187" s="6">
        <f t="shared" si="108"/>
        <v>0</v>
      </c>
    </row>
    <row r="188" spans="1:16">
      <c r="A188" s="35">
        <v>2</v>
      </c>
      <c r="B188" s="6" t="s">
        <v>38</v>
      </c>
      <c r="C188" s="33">
        <f t="shared" si="103"/>
        <v>354.6008297674</v>
      </c>
      <c r="D188" s="6">
        <f>D170</f>
        <v>0</v>
      </c>
      <c r="E188" s="54">
        <f t="shared" ref="E188:G188" si="109">E170</f>
        <v>354.6008297674</v>
      </c>
      <c r="F188" s="6">
        <f t="shared" si="109"/>
        <v>0</v>
      </c>
      <c r="G188" s="6">
        <f t="shared" si="109"/>
        <v>0</v>
      </c>
      <c r="H188" s="6">
        <f t="shared" ref="H188:I188" si="110">H170</f>
        <v>0</v>
      </c>
      <c r="I188" s="6">
        <f t="shared" si="110"/>
        <v>0</v>
      </c>
    </row>
    <row r="189" spans="1:16">
      <c r="A189" s="6" t="s">
        <v>40</v>
      </c>
      <c r="B189" s="6" t="s">
        <v>41</v>
      </c>
      <c r="C189" s="33">
        <f t="shared" si="103"/>
        <v>60.133377428280667</v>
      </c>
      <c r="D189" s="6">
        <f>D174</f>
        <v>0</v>
      </c>
      <c r="E189" s="54">
        <f t="shared" ref="E189:G189" si="111">E174</f>
        <v>60.133377428280667</v>
      </c>
      <c r="F189" s="6">
        <f t="shared" si="111"/>
        <v>0</v>
      </c>
      <c r="G189" s="6">
        <f t="shared" si="111"/>
        <v>0</v>
      </c>
      <c r="H189" s="6">
        <f t="shared" ref="H189:I189" si="112">H174</f>
        <v>0</v>
      </c>
      <c r="I189" s="6">
        <f t="shared" si="112"/>
        <v>0</v>
      </c>
    </row>
    <row r="190" spans="1:16">
      <c r="A190" s="6"/>
      <c r="B190" s="6"/>
      <c r="C190" s="33">
        <f t="shared" si="103"/>
        <v>0</v>
      </c>
      <c r="D190" s="6"/>
      <c r="E190" s="54"/>
      <c r="F190" s="6"/>
      <c r="G190" s="6"/>
      <c r="H190" s="6"/>
      <c r="I190" s="6"/>
    </row>
    <row r="191" spans="1:16">
      <c r="A191" s="6"/>
      <c r="B191" s="6"/>
      <c r="C191" s="33">
        <f t="shared" si="103"/>
        <v>0</v>
      </c>
      <c r="D191" s="12"/>
      <c r="E191" s="36"/>
      <c r="F191" s="12"/>
      <c r="G191" s="12"/>
      <c r="H191" s="12"/>
      <c r="I191" s="12"/>
    </row>
    <row r="192" spans="1:16">
      <c r="A192" s="6" t="s">
        <v>45</v>
      </c>
      <c r="B192" s="5" t="s">
        <v>18</v>
      </c>
      <c r="C192" s="33">
        <f t="shared" si="103"/>
        <v>34326.147426983996</v>
      </c>
      <c r="D192" s="6">
        <f>D181+D186+D189</f>
        <v>0</v>
      </c>
      <c r="E192" s="54">
        <f t="shared" ref="E192:I192" si="113">E181+E186+E189</f>
        <v>34326.147426983996</v>
      </c>
      <c r="F192" s="6">
        <f t="shared" si="113"/>
        <v>0</v>
      </c>
      <c r="G192" s="6">
        <f t="shared" si="113"/>
        <v>0</v>
      </c>
      <c r="H192" s="6">
        <f t="shared" si="113"/>
        <v>0</v>
      </c>
      <c r="I192" s="6">
        <f t="shared" si="113"/>
        <v>0</v>
      </c>
    </row>
    <row r="194" spans="1:9">
      <c r="A194" s="65" t="s">
        <v>81</v>
      </c>
      <c r="B194" s="65"/>
      <c r="C194" s="65"/>
      <c r="D194" s="65"/>
      <c r="E194" s="65"/>
      <c r="F194" s="65"/>
      <c r="G194" s="65"/>
      <c r="H194" s="2"/>
    </row>
    <row r="195" spans="1:9">
      <c r="A195" s="1" t="s">
        <v>23</v>
      </c>
      <c r="B195" s="1" t="s">
        <v>27</v>
      </c>
      <c r="C195" s="1" t="s">
        <v>3</v>
      </c>
      <c r="D195" s="55">
        <f>D147</f>
        <v>2019</v>
      </c>
      <c r="E195" s="55">
        <f t="shared" ref="E195:G195" si="114">E147</f>
        <v>2020</v>
      </c>
      <c r="F195" s="55">
        <f t="shared" si="114"/>
        <v>2021</v>
      </c>
      <c r="G195" s="55">
        <f t="shared" si="114"/>
        <v>2022</v>
      </c>
      <c r="H195" s="55">
        <f t="shared" ref="H195:I195" si="115">H147</f>
        <v>2023</v>
      </c>
      <c r="I195" s="55">
        <f t="shared" si="115"/>
        <v>2024</v>
      </c>
    </row>
    <row r="196" spans="1:9">
      <c r="A196" s="6" t="s">
        <v>24</v>
      </c>
      <c r="B196" s="5" t="s">
        <v>25</v>
      </c>
      <c r="C196" s="6"/>
      <c r="D196" s="6">
        <f>SUM(D197:D200)</f>
        <v>0</v>
      </c>
      <c r="E196" s="6">
        <f t="shared" ref="E196:I196" si="116">SUM(E197:E200)</f>
        <v>0</v>
      </c>
      <c r="F196" s="6">
        <f t="shared" si="116"/>
        <v>0</v>
      </c>
      <c r="G196" s="54">
        <f t="shared" si="116"/>
        <v>46685.080573524523</v>
      </c>
      <c r="H196" s="6">
        <f t="shared" si="116"/>
        <v>0</v>
      </c>
      <c r="I196" s="6">
        <f t="shared" si="116"/>
        <v>0</v>
      </c>
    </row>
    <row r="197" spans="1:9">
      <c r="A197" s="35">
        <v>1</v>
      </c>
      <c r="B197" s="6" t="s">
        <v>28</v>
      </c>
      <c r="C197" s="33">
        <f>SUM(D197:H197)</f>
        <v>35643.355180183273</v>
      </c>
      <c r="D197" s="6">
        <f>D155</f>
        <v>0</v>
      </c>
      <c r="E197" s="6">
        <f t="shared" ref="E197:G197" si="117">E155</f>
        <v>0</v>
      </c>
      <c r="F197" s="6">
        <f t="shared" si="117"/>
        <v>0</v>
      </c>
      <c r="G197" s="54">
        <f t="shared" si="117"/>
        <v>35643.355180183273</v>
      </c>
      <c r="H197" s="53">
        <f t="shared" ref="H197:I197" si="118">H155</f>
        <v>0</v>
      </c>
      <c r="I197" s="53">
        <f t="shared" si="118"/>
        <v>0</v>
      </c>
    </row>
    <row r="198" spans="1:9">
      <c r="A198" s="35">
        <v>2</v>
      </c>
      <c r="B198" s="6" t="s">
        <v>7</v>
      </c>
      <c r="C198" s="33">
        <f>SUM(D198:H198)</f>
        <v>11017.636833547052</v>
      </c>
      <c r="D198" s="6">
        <f t="shared" ref="D198:G200" si="119">D156</f>
        <v>0</v>
      </c>
      <c r="E198" s="6">
        <f t="shared" si="119"/>
        <v>0</v>
      </c>
      <c r="F198" s="6">
        <f t="shared" si="119"/>
        <v>0</v>
      </c>
      <c r="G198" s="54">
        <f t="shared" si="119"/>
        <v>11017.636833547052</v>
      </c>
      <c r="H198" s="53">
        <f t="shared" ref="H198:I198" si="120">H156</f>
        <v>0</v>
      </c>
      <c r="I198" s="53">
        <f t="shared" si="120"/>
        <v>0</v>
      </c>
    </row>
    <row r="199" spans="1:9">
      <c r="A199" s="35"/>
      <c r="B199" s="6"/>
      <c r="C199" s="33"/>
      <c r="D199" s="6"/>
      <c r="E199" s="6"/>
      <c r="F199" s="6"/>
      <c r="G199" s="54"/>
      <c r="H199" s="53"/>
      <c r="I199" s="53"/>
    </row>
    <row r="200" spans="1:9">
      <c r="A200" s="35">
        <v>3</v>
      </c>
      <c r="B200" s="6" t="s">
        <v>32</v>
      </c>
      <c r="C200" s="33">
        <f>SUM(D200:H200)</f>
        <v>24.088559794198222</v>
      </c>
      <c r="D200" s="6">
        <f t="shared" si="119"/>
        <v>0</v>
      </c>
      <c r="E200" s="6">
        <f t="shared" si="119"/>
        <v>0</v>
      </c>
      <c r="F200" s="6">
        <f t="shared" si="119"/>
        <v>0</v>
      </c>
      <c r="G200" s="54">
        <f t="shared" si="119"/>
        <v>24.088559794198222</v>
      </c>
      <c r="H200" s="53">
        <f t="shared" ref="H200:I200" si="121">H158</f>
        <v>0</v>
      </c>
      <c r="I200" s="53">
        <f t="shared" si="121"/>
        <v>0</v>
      </c>
    </row>
    <row r="201" spans="1:9">
      <c r="A201" s="6" t="s">
        <v>34</v>
      </c>
      <c r="B201" s="5" t="s">
        <v>35</v>
      </c>
      <c r="C201" s="33">
        <f>SUM(D201:H201)</f>
        <v>0</v>
      </c>
      <c r="D201" s="6">
        <f>SUM(D202:D203)</f>
        <v>0</v>
      </c>
      <c r="E201" s="6">
        <f t="shared" ref="E201:I201" si="122">SUM(E202:E203)</f>
        <v>0</v>
      </c>
      <c r="F201" s="6">
        <f t="shared" si="122"/>
        <v>0</v>
      </c>
      <c r="G201" s="54">
        <f t="shared" si="122"/>
        <v>0</v>
      </c>
      <c r="H201" s="6">
        <f t="shared" si="122"/>
        <v>0</v>
      </c>
      <c r="I201" s="6">
        <f t="shared" si="122"/>
        <v>0</v>
      </c>
    </row>
    <row r="202" spans="1:9">
      <c r="A202" s="35">
        <v>1</v>
      </c>
      <c r="B202" s="6" t="s">
        <v>12</v>
      </c>
      <c r="C202" s="33">
        <f>SUM(D202:H202)</f>
        <v>0</v>
      </c>
      <c r="D202" s="6">
        <f>D167</f>
        <v>0</v>
      </c>
      <c r="E202" s="6">
        <f t="shared" ref="E202:G202" si="123">E167</f>
        <v>0</v>
      </c>
      <c r="F202" s="6">
        <f t="shared" si="123"/>
        <v>0</v>
      </c>
      <c r="G202" s="54">
        <f t="shared" si="123"/>
        <v>0</v>
      </c>
      <c r="H202" s="53">
        <f t="shared" ref="H202:I202" si="124">H167</f>
        <v>0</v>
      </c>
      <c r="I202" s="53">
        <f t="shared" si="124"/>
        <v>0</v>
      </c>
    </row>
    <row r="203" spans="1:9">
      <c r="A203" s="35">
        <v>2</v>
      </c>
      <c r="B203" s="6" t="s">
        <v>38</v>
      </c>
      <c r="C203" s="33">
        <f>SUM(D203:H203)</f>
        <v>0</v>
      </c>
      <c r="D203" s="6">
        <f>D171</f>
        <v>0</v>
      </c>
      <c r="E203" s="6">
        <f t="shared" ref="E203:G203" si="125">E171</f>
        <v>0</v>
      </c>
      <c r="F203" s="6">
        <f t="shared" si="125"/>
        <v>0</v>
      </c>
      <c r="G203" s="54">
        <f t="shared" si="125"/>
        <v>0</v>
      </c>
      <c r="H203" s="53">
        <f t="shared" ref="H203:I203" si="126">H171</f>
        <v>0</v>
      </c>
      <c r="I203" s="53">
        <f t="shared" si="126"/>
        <v>0</v>
      </c>
    </row>
    <row r="204" spans="1:9">
      <c r="A204" s="6" t="s">
        <v>40</v>
      </c>
      <c r="B204" s="6" t="s">
        <v>41</v>
      </c>
      <c r="C204" s="33">
        <f>SUM(D204:H204)</f>
        <v>63.71868668946064</v>
      </c>
      <c r="D204" s="6">
        <f>D175</f>
        <v>0</v>
      </c>
      <c r="E204" s="6">
        <f t="shared" ref="E204:G204" si="127">E175</f>
        <v>0</v>
      </c>
      <c r="F204" s="6">
        <f t="shared" si="127"/>
        <v>0</v>
      </c>
      <c r="G204" s="54">
        <f t="shared" si="127"/>
        <v>63.71868668946064</v>
      </c>
      <c r="H204" s="53">
        <f t="shared" ref="H204:I204" si="128">H175</f>
        <v>0</v>
      </c>
      <c r="I204" s="53">
        <f t="shared" si="128"/>
        <v>0</v>
      </c>
    </row>
    <row r="205" spans="1:9">
      <c r="A205" s="6"/>
      <c r="B205" s="6"/>
      <c r="C205" s="33"/>
      <c r="D205" s="6"/>
      <c r="E205" s="6"/>
      <c r="F205" s="6"/>
      <c r="G205" s="54"/>
      <c r="H205" s="53"/>
      <c r="I205" s="53"/>
    </row>
    <row r="206" spans="1:9">
      <c r="A206" s="6"/>
      <c r="B206" s="6"/>
      <c r="C206" s="33"/>
      <c r="D206" s="12"/>
      <c r="E206" s="12"/>
      <c r="F206" s="12"/>
      <c r="G206" s="36"/>
      <c r="H206" s="29"/>
      <c r="I206" s="29"/>
    </row>
    <row r="207" spans="1:9">
      <c r="A207" s="6" t="s">
        <v>45</v>
      </c>
      <c r="B207" s="5" t="s">
        <v>18</v>
      </c>
      <c r="C207" s="33">
        <f>SUM(D207:H207)</f>
        <v>46748.799260213986</v>
      </c>
      <c r="D207" s="6">
        <f>D196+D201+D204</f>
        <v>0</v>
      </c>
      <c r="E207" s="6">
        <f t="shared" ref="E207:I207" si="129">E196+E201+E204</f>
        <v>0</v>
      </c>
      <c r="F207" s="6">
        <f t="shared" si="129"/>
        <v>0</v>
      </c>
      <c r="G207" s="54">
        <f t="shared" si="129"/>
        <v>46748.799260213986</v>
      </c>
      <c r="H207" s="6">
        <f t="shared" si="129"/>
        <v>0</v>
      </c>
      <c r="I207" s="6">
        <f t="shared" si="129"/>
        <v>0</v>
      </c>
    </row>
    <row r="209" spans="1:9">
      <c r="A209" s="65" t="s">
        <v>100</v>
      </c>
      <c r="B209" s="65"/>
      <c r="C209" s="65"/>
      <c r="D209" s="65"/>
      <c r="E209" s="65"/>
      <c r="F209" s="65"/>
      <c r="G209" s="65"/>
      <c r="H209" s="2"/>
    </row>
    <row r="210" spans="1:9">
      <c r="A210" s="1" t="s">
        <v>23</v>
      </c>
      <c r="B210" s="1" t="s">
        <v>27</v>
      </c>
      <c r="C210" s="1" t="s">
        <v>3</v>
      </c>
      <c r="D210" s="55">
        <f>D195</f>
        <v>2019</v>
      </c>
      <c r="E210" s="55">
        <f t="shared" ref="E210:I210" si="130">E195</f>
        <v>2020</v>
      </c>
      <c r="F210" s="55">
        <f t="shared" si="130"/>
        <v>2021</v>
      </c>
      <c r="G210" s="55">
        <f t="shared" si="130"/>
        <v>2022</v>
      </c>
      <c r="H210" s="55">
        <f t="shared" si="130"/>
        <v>2023</v>
      </c>
      <c r="I210" s="55">
        <f t="shared" si="130"/>
        <v>2024</v>
      </c>
    </row>
    <row r="211" spans="1:9">
      <c r="A211" s="6" t="s">
        <v>24</v>
      </c>
      <c r="B211" s="5" t="s">
        <v>25</v>
      </c>
      <c r="C211" s="6"/>
      <c r="D211" s="6">
        <f>SUM(D212:D215)</f>
        <v>0</v>
      </c>
      <c r="E211" s="6">
        <f t="shared" ref="E211:I211" si="131">SUM(E212:E215)</f>
        <v>0</v>
      </c>
      <c r="F211" s="6">
        <f t="shared" si="131"/>
        <v>0</v>
      </c>
      <c r="G211" s="6">
        <f t="shared" si="131"/>
        <v>0</v>
      </c>
      <c r="H211" s="54">
        <f t="shared" si="131"/>
        <v>46572.175744602042</v>
      </c>
      <c r="I211" s="6">
        <f t="shared" si="131"/>
        <v>0</v>
      </c>
    </row>
    <row r="212" spans="1:9">
      <c r="A212" s="35">
        <v>1</v>
      </c>
      <c r="B212" s="6" t="s">
        <v>28</v>
      </c>
      <c r="C212" s="33">
        <f>SUM(D212:H212)</f>
        <v>35520.959983094632</v>
      </c>
      <c r="D212" s="6">
        <f>D160</f>
        <v>0</v>
      </c>
      <c r="E212" s="6">
        <f t="shared" ref="E212:I212" si="132">E160</f>
        <v>0</v>
      </c>
      <c r="F212" s="53">
        <f t="shared" si="132"/>
        <v>0</v>
      </c>
      <c r="G212" s="53">
        <f t="shared" si="132"/>
        <v>0</v>
      </c>
      <c r="H212" s="54">
        <f t="shared" si="132"/>
        <v>35520.959983094632</v>
      </c>
      <c r="I212" s="6">
        <f t="shared" si="132"/>
        <v>0</v>
      </c>
    </row>
    <row r="213" spans="1:9">
      <c r="A213" s="35">
        <v>2</v>
      </c>
      <c r="B213" s="6" t="s">
        <v>7</v>
      </c>
      <c r="C213" s="33">
        <f>SUM(D213:H213)</f>
        <v>11027.106497584751</v>
      </c>
      <c r="D213" s="6">
        <f t="shared" ref="D213:I213" si="133">D161</f>
        <v>0</v>
      </c>
      <c r="E213" s="6">
        <f t="shared" si="133"/>
        <v>0</v>
      </c>
      <c r="F213" s="53">
        <f t="shared" si="133"/>
        <v>0</v>
      </c>
      <c r="G213" s="53">
        <f t="shared" si="133"/>
        <v>0</v>
      </c>
      <c r="H213" s="54">
        <f t="shared" si="133"/>
        <v>11027.106497584751</v>
      </c>
      <c r="I213" s="6">
        <f t="shared" si="133"/>
        <v>0</v>
      </c>
    </row>
    <row r="214" spans="1:9">
      <c r="A214" s="35"/>
      <c r="B214" s="6"/>
      <c r="C214" s="33"/>
      <c r="D214" s="6">
        <f t="shared" ref="D214:I214" si="134">D162</f>
        <v>0</v>
      </c>
      <c r="E214" s="6">
        <f t="shared" si="134"/>
        <v>0</v>
      </c>
      <c r="F214" s="53">
        <f t="shared" si="134"/>
        <v>0</v>
      </c>
      <c r="G214" s="53">
        <f t="shared" si="134"/>
        <v>0</v>
      </c>
      <c r="H214" s="54">
        <f t="shared" si="134"/>
        <v>0</v>
      </c>
      <c r="I214" s="6">
        <f t="shared" si="134"/>
        <v>0</v>
      </c>
    </row>
    <row r="215" spans="1:9">
      <c r="A215" s="35">
        <v>3</v>
      </c>
      <c r="B215" s="6" t="s">
        <v>32</v>
      </c>
      <c r="C215" s="33">
        <f>SUM(D215:H215)</f>
        <v>24.10926392266509</v>
      </c>
      <c r="D215" s="6">
        <f t="shared" ref="D215:I215" si="135">D163</f>
        <v>0</v>
      </c>
      <c r="E215" s="6">
        <f t="shared" si="135"/>
        <v>0</v>
      </c>
      <c r="F215" s="53">
        <f t="shared" si="135"/>
        <v>0</v>
      </c>
      <c r="G215" s="53">
        <f t="shared" si="135"/>
        <v>0</v>
      </c>
      <c r="H215" s="54">
        <f t="shared" si="135"/>
        <v>24.10926392266509</v>
      </c>
      <c r="I215" s="6">
        <f t="shared" si="135"/>
        <v>0</v>
      </c>
    </row>
    <row r="216" spans="1:9">
      <c r="A216" s="6" t="s">
        <v>34</v>
      </c>
      <c r="B216" s="5" t="s">
        <v>35</v>
      </c>
      <c r="C216" s="33">
        <f>SUM(D216:H216)</f>
        <v>0</v>
      </c>
      <c r="D216" s="6">
        <f>SUM(D217:D218)</f>
        <v>0</v>
      </c>
      <c r="E216" s="6">
        <f t="shared" ref="E216:I216" si="136">SUM(E217:E218)</f>
        <v>0</v>
      </c>
      <c r="F216" s="6">
        <f t="shared" si="136"/>
        <v>0</v>
      </c>
      <c r="G216" s="6">
        <f t="shared" si="136"/>
        <v>0</v>
      </c>
      <c r="H216" s="54">
        <f t="shared" si="136"/>
        <v>0</v>
      </c>
      <c r="I216" s="6">
        <f t="shared" si="136"/>
        <v>0</v>
      </c>
    </row>
    <row r="217" spans="1:9">
      <c r="A217" s="35">
        <v>1</v>
      </c>
      <c r="B217" s="6" t="s">
        <v>12</v>
      </c>
      <c r="C217" s="33">
        <f>SUM(D217:H217)</f>
        <v>0</v>
      </c>
      <c r="D217" s="6">
        <f>D168</f>
        <v>0</v>
      </c>
      <c r="E217" s="6">
        <f t="shared" ref="E217:I217" si="137">E168</f>
        <v>0</v>
      </c>
      <c r="F217" s="6">
        <f t="shared" si="137"/>
        <v>0</v>
      </c>
      <c r="G217" s="6">
        <f t="shared" si="137"/>
        <v>0</v>
      </c>
      <c r="H217" s="54">
        <f t="shared" si="137"/>
        <v>0</v>
      </c>
      <c r="I217" s="6">
        <f t="shared" si="137"/>
        <v>0</v>
      </c>
    </row>
    <row r="218" spans="1:9">
      <c r="A218" s="35">
        <v>2</v>
      </c>
      <c r="B218" s="6" t="s">
        <v>38</v>
      </c>
      <c r="C218" s="33">
        <f>SUM(D218:H218)</f>
        <v>0</v>
      </c>
      <c r="D218" s="6">
        <f>D172</f>
        <v>0</v>
      </c>
      <c r="E218" s="6">
        <f t="shared" ref="E218:I218" si="138">E172</f>
        <v>0</v>
      </c>
      <c r="F218" s="6">
        <f t="shared" si="138"/>
        <v>0</v>
      </c>
      <c r="G218" s="6">
        <f t="shared" si="138"/>
        <v>0</v>
      </c>
      <c r="H218" s="54">
        <f t="shared" si="138"/>
        <v>0</v>
      </c>
      <c r="I218" s="6">
        <f t="shared" si="138"/>
        <v>0</v>
      </c>
    </row>
    <row r="219" spans="1:9">
      <c r="A219" s="6" t="s">
        <v>40</v>
      </c>
      <c r="B219" s="6" t="s">
        <v>41</v>
      </c>
      <c r="C219" s="33">
        <f>SUM(D219:H219)</f>
        <v>63.512173858275339</v>
      </c>
      <c r="D219" s="6">
        <f>D176</f>
        <v>0</v>
      </c>
      <c r="E219" s="6">
        <f t="shared" ref="E219:I219" si="139">E176</f>
        <v>0</v>
      </c>
      <c r="F219" s="6">
        <f t="shared" si="139"/>
        <v>0</v>
      </c>
      <c r="G219" s="6">
        <f t="shared" si="139"/>
        <v>0</v>
      </c>
      <c r="H219" s="54">
        <f t="shared" si="139"/>
        <v>63.512173858275339</v>
      </c>
      <c r="I219" s="6">
        <f t="shared" si="139"/>
        <v>0</v>
      </c>
    </row>
    <row r="220" spans="1:9">
      <c r="A220" s="6"/>
      <c r="B220" s="6"/>
      <c r="C220" s="33"/>
      <c r="D220" s="6"/>
      <c r="E220" s="6"/>
      <c r="F220" s="53"/>
      <c r="G220" s="53"/>
      <c r="H220" s="54"/>
      <c r="I220" s="53"/>
    </row>
    <row r="221" spans="1:9">
      <c r="A221" s="6"/>
      <c r="B221" s="6"/>
      <c r="C221" s="33"/>
      <c r="D221" s="12"/>
      <c r="E221" s="12"/>
      <c r="F221" s="29"/>
      <c r="G221" s="29"/>
      <c r="H221" s="36"/>
      <c r="I221" s="29"/>
    </row>
    <row r="222" spans="1:9">
      <c r="A222" s="6" t="s">
        <v>45</v>
      </c>
      <c r="B222" s="5" t="s">
        <v>18</v>
      </c>
      <c r="C222" s="33">
        <f>SUM(D222:H222)</f>
        <v>46635.687918460317</v>
      </c>
      <c r="D222" s="6">
        <f>D211+D216+D219</f>
        <v>0</v>
      </c>
      <c r="E222" s="6">
        <f t="shared" ref="E222:I222" si="140">E211+E216+E219</f>
        <v>0</v>
      </c>
      <c r="F222" s="6">
        <f t="shared" si="140"/>
        <v>0</v>
      </c>
      <c r="G222" s="6">
        <f t="shared" si="140"/>
        <v>0</v>
      </c>
      <c r="H222" s="54">
        <f t="shared" si="140"/>
        <v>46635.687918460317</v>
      </c>
      <c r="I222" s="6">
        <f t="shared" si="140"/>
        <v>0</v>
      </c>
    </row>
  </sheetData>
  <mergeCells count="13">
    <mergeCell ref="A1:H1"/>
    <mergeCell ref="A53:H53"/>
    <mergeCell ref="A18:H18"/>
    <mergeCell ref="A146:G146"/>
    <mergeCell ref="A179:G179"/>
    <mergeCell ref="A194:G194"/>
    <mergeCell ref="A35:G35"/>
    <mergeCell ref="A116:H116"/>
    <mergeCell ref="A209:G209"/>
    <mergeCell ref="A131:H131"/>
    <mergeCell ref="A101:H101"/>
    <mergeCell ref="A86:H86"/>
    <mergeCell ref="A70:H70"/>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程序适用二期投运资产计算方法</vt:lpstr>
      <vt:lpstr>程序适用三期投运资产计算方法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2018-07-27T03:22:09Z</dcterms:created>
  <dcterms:modified xsi:type="dcterms:W3CDTF">2018-09-22T00:47:22Z</dcterms:modified>
</cp:coreProperties>
</file>